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1" documentId="13_ncr:1_{9E75E395-A4D8-4FA6-BC7E-7079F0EF2EF1}" xr6:coauthVersionLast="45" xr6:coauthVersionMax="45" xr10:uidLastSave="{5294803F-4B9B-4F58-AFC7-5C4F8585D0D8}"/>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early coal closure (Early VNI West)"</definedName>
    <definedName name="CaseName_2">"Central with early coal closure (Late VNI West)"</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R35" i="261"/>
  <c r="Z35" i="261"/>
  <c r="T36" i="261"/>
  <c r="O37" i="261"/>
  <c r="W37" i="261"/>
  <c r="Q39" i="261"/>
  <c r="Y39" i="261"/>
  <c r="Y33" i="261"/>
  <c r="S34" i="261"/>
  <c r="M35" i="261"/>
  <c r="W36" i="261"/>
  <c r="J37" i="261"/>
  <c r="R37" i="261"/>
  <c r="Z37" i="261"/>
  <c r="L39" i="261"/>
  <c r="T39" i="261"/>
  <c r="AB39" i="261"/>
  <c r="V40" i="261"/>
  <c r="Q33" i="261"/>
  <c r="U35" i="261"/>
  <c r="J33" i="261"/>
  <c r="R33" i="261"/>
  <c r="L34" i="261"/>
  <c r="T169" i="261"/>
  <c r="N35" i="261"/>
  <c r="V35" i="261"/>
  <c r="AC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Z33" i="261"/>
  <c r="M39" i="261"/>
  <c r="U39" i="261"/>
  <c r="AC39" i="261"/>
  <c r="O40" i="261"/>
  <c r="W40" i="261"/>
  <c r="AC35" i="261"/>
  <c r="AC34" i="261"/>
  <c r="K169" i="261"/>
  <c r="K34" i="261"/>
  <c r="O36" i="261"/>
  <c r="N33" i="261"/>
  <c r="P169" i="261"/>
  <c r="X34" i="261"/>
  <c r="J35" i="261"/>
  <c r="L36"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AB171" i="261" l="1"/>
  <c r="X169" i="261"/>
  <c r="X171" i="261"/>
  <c r="U171" i="261"/>
  <c r="L171" i="261"/>
  <c r="AC169" i="261"/>
  <c r="W171" i="261"/>
  <c r="O171" i="261"/>
  <c r="P171" i="261"/>
  <c r="AA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J21" i="131" s="1"/>
  <c r="AA19" i="181"/>
  <c r="AA21" i="181" s="1"/>
  <c r="M19" i="131"/>
  <c r="M21" i="131" s="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R21" i="181"/>
  <c r="I19" i="13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<sst xmlns="http://schemas.openxmlformats.org/spreadsheetml/2006/main" count="4714" uniqueCount="316">
  <si>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</si>
  <si>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</si>
  <si>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</si>
  <si>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</si>
  <si>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</si>
  <si>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</si>
  <si>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</si>
  <si>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</si>
  <si>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</si>
  <si>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</si>
  <si>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</si>
  <si>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</si>
  <si>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</si>
  <si>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</si>
  <si>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</si>
  <si>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</si>
  <si>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</si>
  <si>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</si>
  <si>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</si>
  <si>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</si>
  <si>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</si>
  <si>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</si>
  <si>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</si>
  <si>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</si>
  <si>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</si>
  <si>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</si>
  <si>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</si>
  <si>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</si>
  <si>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</si>
  <si>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</si>
  <si>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</si>
  <si>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with early coal closure (Early VNI West)</t>
  </si>
  <si>
    <t>Case 2</t>
  </si>
  <si>
    <t>Central with early coal closure (Late VNI West)</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</si>
  <si>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</si>
  <si>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</si>
  <si>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</si>
  <si>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</si>
  <si>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</si>
  <si>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</si>
  <si>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</si>
  <si>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</si>
  <si>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</si>
  <si>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</si>
  <si>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</si>
  <si>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</si>
  <si>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</si>
  <si>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</si>
  <si>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</si>
  <si>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</si>
  <si>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</si>
  <si>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</si>
  <si>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</si>
  <si>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</si>
  <si>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</si>
  <si>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</si>
  <si>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</si>
  <si>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</si>
  <si>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</si>
  <si>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</si>
  <si>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</si>
  <si>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</si>
  <si>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</si>
  <si>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</si>
  <si>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</si>
  <si>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</si>
  <si>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</si>
  <si>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</si>
  <si>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</si>
  <si>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</si>
  <si>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</si>
  <si>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</si>
  <si>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</si>
  <si>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</si>
  <si>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</si>
  <si>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</si>
  <si>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</si>
  <si>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</si>
  <si>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</si>
  <si>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</si>
  <si>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</si>
  <si>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</si>
  <si>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</si>
  <si>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</si>
  <si>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</si>
  <si>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</si>
  <si>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</si>
  <si>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</si>
  <si>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</si>
  <si>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</si>
  <si>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</si>
  <si>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</si>
  <si>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</si>
  <si>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</si>
  <si>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</si>
  <si>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</si>
  <si>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</si>
  <si>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</si>
  <si>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</si>
  <si>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</si>
  <si>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</si>
  <si>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</si>
  <si>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</si>
  <si>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</si>
  <si>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</si>
  <si>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</si>
  <si>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</si>
  <si>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</si>
  <si>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</si>
  <si>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</si>
  <si>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</si>
  <si>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</si>
  <si>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</si>
  <si>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</si>
  <si>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</si>
  <si>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</si>
  <si>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</si>
  <si>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</si>
  <si>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</si>
  <si>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</si>
  <si>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</si>
  <si>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</si>
  <si>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</si>
  <si>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</si>
  <si>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</si>
  <si>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</si>
  <si>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</si>
  <si>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</si>
  <si>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</si>
  <si>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</si>
  <si>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</si>
  <si>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</si>
  <si>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</si>
  <si>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</si>
  <si>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</si>
  <si>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</si>
  <si>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</si>
  <si>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</si>
  <si>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</si>
  <si>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</si>
  <si>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</si>
  <si>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</si>
  <si>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</si>
  <si>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</si>
  <si>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</si>
  <si>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</si>
  <si>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</si>
  <si>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</si>
  <si>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</si>
  <si>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</si>
  <si>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</si>
  <si>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</si>
  <si>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</si>
  <si>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</si>
  <si>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</si>
  <si>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</si>
  <si>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</si>
  <si>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</si>
  <si>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</si>
  <si>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</si>
  <si>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</si>
  <si>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with early coal closure (Early VNI West)</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</si>
  <si>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</si>
  <si>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</si>
  <si>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</si>
  <si>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</si>
  <si>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</si>
  <si>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</si>
  <si>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</si>
  <si>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</si>
  <si>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</si>
  <si>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</si>
  <si>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early coal closure (Late VNI West)</t>
  </si>
  <si>
    <t>Remaining capacity of Coal (MW) - Central with early coal closure (Early VNI West)</t>
  </si>
  <si>
    <t>Capacity calculated on 1 July. Years are financial year ending.</t>
  </si>
  <si>
    <t>Cumulative Coal Retirement</t>
  </si>
  <si>
    <t>Remaining capacity of Coal (MW) - Central with early coal closure (Late VNI West)</t>
  </si>
  <si>
    <t>Annual as-generated generation by technology (GWh) - Central with early coal closure (Early VNI West)</t>
  </si>
  <si>
    <t>Years are financial year ending.</t>
  </si>
  <si>
    <t>Total excluding storage</t>
  </si>
  <si>
    <t>Pump Load (GWh) - Central with early coal closure (Early VNI West)</t>
  </si>
  <si>
    <t>Annual as-generated generation by technology (GWh) - Central with early coal closure (Late VNI West)</t>
  </si>
  <si>
    <t>Pump Load (GWh) - Central with early coal closure (Late VNI West)</t>
  </si>
  <si>
    <t>Installed capacity of Storage (MW) - Central with early coal closure (Early VNI West)</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</si>
  <si>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</si>
  <si>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</si>
  <si>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early coal closure (Late VNI West)</t>
  </si>
  <si>
    <t>Generation by Storage (GWh) - Central with early coal closure (Early VNI West)</t>
  </si>
  <si>
    <t>Capacity calculated on 1 July. Years are financial year ending. Existing and new storages are group according to depth. For storage depth classifications, please refer to the 2020 ISP report.</t>
  </si>
  <si>
    <t>Total Storage Generation</t>
  </si>
  <si>
    <t>Generation by Storage (GWh) - Central with early coal closure (Late VNI West)</t>
  </si>
  <si>
    <t>Dispatchable Capacity built (MW) - Central with early coal closure (Early VNI West)</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</si>
  <si>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</si>
  <si>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</si>
  <si>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early coal closure (Late VNI West)</t>
  </si>
  <si>
    <t>Installed capacity by REZ (MW) - Central with early coal closure (Early VNI West)</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</si>
  <si>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</si>
  <si>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</si>
  <si>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</si>
  <si>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</si>
  <si>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</si>
  <si>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</si>
  <si>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</si>
  <si>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</si>
  <si>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</si>
  <si>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</si>
  <si>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</si>
  <si>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</si>
  <si>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</si>
  <si>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</si>
  <si>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</si>
  <si>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</si>
  <si>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</si>
  <si>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</si>
  <si>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</si>
  <si>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</si>
  <si>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</si>
  <si>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</si>
  <si>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</si>
  <si>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</si>
  <si>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</si>
  <si>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</si>
  <si>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</si>
  <si>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</si>
  <si>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</si>
  <si>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</si>
  <si>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</si>
  <si>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</si>
  <si>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</si>
  <si>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</si>
  <si>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</si>
  <si>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</si>
  <si>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</si>
  <si>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</si>
  <si>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</si>
  <si>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</si>
  <si>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</si>
  <si>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</si>
  <si>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</si>
  <si>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</si>
  <si>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</si>
  <si>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</si>
  <si>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</si>
  <si>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</si>
  <si>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</si>
  <si>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</si>
  <si>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</si>
  <si>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</si>
  <si>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</si>
  <si>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</si>
  <si>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</si>
  <si>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</si>
  <si>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</si>
  <si>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</si>
  <si>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</si>
  <si>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</si>
  <si>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</si>
  <si>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</si>
  <si>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</si>
  <si>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</si>
  <si>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</si>
  <si>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</si>
  <si>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</si>
  <si>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</si>
  <si>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</si>
  <si>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</si>
  <si>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</si>
  <si>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</si>
  <si>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</si>
  <si>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</si>
  <si>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</si>
  <si>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</si>
  <si>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</si>
  <si>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early coal closure (Late VNI West)</t>
  </si>
  <si>
    <t>Annual as-generated generation by REZ (GWh) - Central with early coal closure (Early VNI West)</t>
  </si>
  <si>
    <t>Total Generation</t>
  </si>
  <si>
    <t>Annual as-generated generation by REZ (GWh) - Central with early coal closure (Late VNI West)</t>
  </si>
  <si>
    <t>NEM Emissions (Mt CO2-e) - Central with early coal closure (Early VNI West)</t>
  </si>
  <si>
    <t>Emissions</t>
  </si>
  <si>
    <t>NEM Emissions (Mt CO2-e) - Central with early coal closure (Late VNI West)</t>
  </si>
  <si>
    <t>VOM cost by technology ($000s) - Central with early coal closure (Early VNI West)</t>
  </si>
  <si>
    <t>Real June 2019 dollars. Years are financial year ending. Some rounding errors may be present.</t>
  </si>
  <si>
    <t>VPP Battery</t>
  </si>
  <si>
    <t>VOM cost by technology ($000s) - Central with early coal closure (Late VNI West)</t>
  </si>
  <si>
    <t>FOM cost by technology ($000s) - Central with early coal closure (Early VNI West)</t>
  </si>
  <si>
    <t>FOM cost by technology ($000s) - Central with early coal closure (Late VNI West)</t>
  </si>
  <si>
    <t>Fuel cost by technology ($000s) - Central with early coal closure (Early VNI West)</t>
  </si>
  <si>
    <t>Fuel cost by technology ($000s) - Central with early coal closure (Late VNI West)</t>
  </si>
  <si>
    <t>New generation build cost (CAPEX) by technology ($000s) - Central with early coal closure (Early VNI West)</t>
  </si>
  <si>
    <t>Real June 2019 dollars. Years are financial year ending. The total capital costs are annualised for modelling purposes and presented here on an annualised basis. Some rounding errors may be present.</t>
  </si>
  <si>
    <t>New generation build cost (CAPEX) by technology ($000s) - Central with early coal closure (Late VNI West)</t>
  </si>
  <si>
    <t>Rehabilitation cost by technology ($000s) - Central with early coal closure (Early VNI West)</t>
  </si>
  <si>
    <t>Rehabilitation cost by technology ($000s) - Central with early coal closure (Late VNI West)</t>
  </si>
  <si>
    <t>DSP and USE cost by region ($000s) - Central with early coal closure (Early VNI West)</t>
  </si>
  <si>
    <t>Aggregation</t>
  </si>
  <si>
    <t>DSP + USE</t>
  </si>
  <si>
    <t>*DSP may include unserved energy below the current reliability standard</t>
  </si>
  <si>
    <t>DSP and USE cost by region ($000s) - Central with early coal closure (Late VNI West)</t>
  </si>
  <si>
    <t>REZ transmission expansion cost by region ($000s) - Central with early coal closure (Early VNI West)</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</si>
  <si>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</si>
  <si>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</si>
  <si>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early coal closure (Late VNI West)</t>
  </si>
  <si>
    <t>Interconnector cost by link ($000s) - Central with early coal closure (Early VNI West)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</si>
  <si>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</si>
  <si>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</si>
  <si>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</si>
  <si>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</si>
  <si>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</si>
  <si>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</si>
  <si>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</si>
  <si>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</si>
  <si>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</si>
  <si>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</si>
  <si>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</si>
  <si>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</si>
  <si>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early coal closure (Late VNI 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</si>
</sst>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early coal closure (Early VNI West)</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128.69987142208495</c:v>
                </c:pt>
                <c:pt idx="1">
                  <c:v>128.10265802745346</c:v>
                </c:pt>
                <c:pt idx="2">
                  <c:v>127.77478204561628</c:v>
                </c:pt>
                <c:pt idx="3">
                  <c:v>124.56374963844749</c:v>
                </c:pt>
                <c:pt idx="4">
                  <c:v>121.44336069482259</c:v>
                </c:pt>
                <c:pt idx="5">
                  <c:v>115.95542115276871</c:v>
                </c:pt>
                <c:pt idx="6">
                  <c:v>112.68342098545881</c:v>
                </c:pt>
                <c:pt idx="7">
                  <c:v>101.44710051426472</c:v>
                </c:pt>
                <c:pt idx="8">
                  <c:v>99.141730900595704</c:v>
                </c:pt>
                <c:pt idx="9">
                  <c:v>104.72399926639851</c:v>
                </c:pt>
                <c:pt idx="10">
                  <c:v>97.492097701342416</c:v>
                </c:pt>
                <c:pt idx="11">
                  <c:v>91.706113563972551</c:v>
                </c:pt>
                <c:pt idx="12">
                  <c:v>92.924062066007991</c:v>
                </c:pt>
                <c:pt idx="13">
                  <c:v>91.435542586886669</c:v>
                </c:pt>
                <c:pt idx="14">
                  <c:v>70.244240418702546</c:v>
                </c:pt>
                <c:pt idx="15">
                  <c:v>64.31551468379881</c:v>
                </c:pt>
                <c:pt idx="16">
                  <c:v>58.944978076249249</c:v>
                </c:pt>
                <c:pt idx="17">
                  <c:v>58.251228068509477</c:v>
                </c:pt>
                <c:pt idx="18">
                  <c:v>59.272449931792792</c:v>
                </c:pt>
                <c:pt idx="19">
                  <c:v>59.164224525094404</c:v>
                </c:pt>
                <c:pt idx="20">
                  <c:v>56.52757233422706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166.24737115886555</c:v>
                </c:pt>
                <c:pt idx="1">
                  <c:v>161.70064186794227</c:v>
                </c:pt>
                <c:pt idx="2">
                  <c:v>137.50098604878934</c:v>
                </c:pt>
                <c:pt idx="3">
                  <c:v>128.54497049154901</c:v>
                </c:pt>
                <c:pt idx="4">
                  <c:v>200.01902237609613</c:v>
                </c:pt>
                <c:pt idx="5">
                  <c:v>266.53704832095883</c:v>
                </c:pt>
                <c:pt idx="6">
                  <c:v>343.92874450533526</c:v>
                </c:pt>
                <c:pt idx="7">
                  <c:v>354.17878571630683</c:v>
                </c:pt>
                <c:pt idx="8">
                  <c:v>449.28039574743116</c:v>
                </c:pt>
                <c:pt idx="9">
                  <c:v>519.32004461664133</c:v>
                </c:pt>
                <c:pt idx="10">
                  <c:v>702.29717334030113</c:v>
                </c:pt>
                <c:pt idx="11">
                  <c:v>889.35300206467878</c:v>
                </c:pt>
                <c:pt idx="12">
                  <c:v>924.75192349678787</c:v>
                </c:pt>
                <c:pt idx="13">
                  <c:v>972.72752482181181</c:v>
                </c:pt>
                <c:pt idx="14">
                  <c:v>1065.8841572505428</c:v>
                </c:pt>
                <c:pt idx="15">
                  <c:v>1484.8423486026113</c:v>
                </c:pt>
                <c:pt idx="16">
                  <c:v>1521.3791045776575</c:v>
                </c:pt>
                <c:pt idx="17">
                  <c:v>2506.7408574704145</c:v>
                </c:pt>
                <c:pt idx="18">
                  <c:v>2582.007187160898</c:v>
                </c:pt>
                <c:pt idx="19">
                  <c:v>2618.2245818599763</c:v>
                </c:pt>
                <c:pt idx="20">
                  <c:v>3590.6279330491725</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9.2808556117700789</c:v>
                </c:pt>
                <c:pt idx="1">
                  <c:v>30.95173023234878</c:v>
                </c:pt>
                <c:pt idx="2">
                  <c:v>30.755221316595318</c:v>
                </c:pt>
                <c:pt idx="3">
                  <c:v>77.832211899660024</c:v>
                </c:pt>
                <c:pt idx="4">
                  <c:v>39.20954315848509</c:v>
                </c:pt>
                <c:pt idx="5">
                  <c:v>95.717714524877493</c:v>
                </c:pt>
                <c:pt idx="6">
                  <c:v>342.51440109178611</c:v>
                </c:pt>
                <c:pt idx="7">
                  <c:v>225.87838227634387</c:v>
                </c:pt>
                <c:pt idx="8">
                  <c:v>281.09248911557319</c:v>
                </c:pt>
                <c:pt idx="9">
                  <c:v>387.99556453774386</c:v>
                </c:pt>
                <c:pt idx="10">
                  <c:v>376.00924823472371</c:v>
                </c:pt>
                <c:pt idx="11">
                  <c:v>877.84963041784829</c:v>
                </c:pt>
                <c:pt idx="12">
                  <c:v>1475.0558298392989</c:v>
                </c:pt>
                <c:pt idx="13">
                  <c:v>2560.425245469532</c:v>
                </c:pt>
                <c:pt idx="14">
                  <c:v>6399.6636234936477</c:v>
                </c:pt>
                <c:pt idx="15">
                  <c:v>6790.0825316750324</c:v>
                </c:pt>
                <c:pt idx="16">
                  <c:v>7235.5611560020452</c:v>
                </c:pt>
                <c:pt idx="17">
                  <c:v>7063.372320200273</c:v>
                </c:pt>
                <c:pt idx="18">
                  <c:v>7228.2667316990537</c:v>
                </c:pt>
                <c:pt idx="19">
                  <c:v>8995.9793186496045</c:v>
                </c:pt>
                <c:pt idx="20">
                  <c:v>9168.0050399127231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77.88314704231199</c:v>
                </c:pt>
                <c:pt idx="4">
                  <c:v>397.63316638291928</c:v>
                </c:pt>
                <c:pt idx="5">
                  <c:v>615.79093534409208</c:v>
                </c:pt>
                <c:pt idx="6">
                  <c:v>1442.7048641085989</c:v>
                </c:pt>
                <c:pt idx="7">
                  <c:v>836.74079580480452</c:v>
                </c:pt>
                <c:pt idx="8">
                  <c:v>817.30785976525544</c:v>
                </c:pt>
                <c:pt idx="9">
                  <c:v>2521.2951173349556</c:v>
                </c:pt>
                <c:pt idx="10">
                  <c:v>1230.0230227581449</c:v>
                </c:pt>
                <c:pt idx="11">
                  <c:v>3448.1060759854195</c:v>
                </c:pt>
                <c:pt idx="12">
                  <c:v>3348.0981352801468</c:v>
                </c:pt>
                <c:pt idx="13">
                  <c:v>3344.5398788676707</c:v>
                </c:pt>
                <c:pt idx="14">
                  <c:v>3417.0070917635626</c:v>
                </c:pt>
                <c:pt idx="15">
                  <c:v>3181.5829410987858</c:v>
                </c:pt>
                <c:pt idx="16">
                  <c:v>3189.3275343450155</c:v>
                </c:pt>
                <c:pt idx="17">
                  <c:v>3459.879849780194</c:v>
                </c:pt>
                <c:pt idx="18">
                  <c:v>2920.0068238281933</c:v>
                </c:pt>
                <c:pt idx="19">
                  <c:v>2977.1073186067092</c:v>
                </c:pt>
                <c:pt idx="20">
                  <c:v>3372.1458757100299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3092.0379547809616</c:v>
                </c:pt>
                <c:pt idx="11">
                  <c:v>3160.5124552995612</c:v>
                </c:pt>
                <c:pt idx="12">
                  <c:v>3775.6935377702612</c:v>
                </c:pt>
                <c:pt idx="13">
                  <c:v>4938.1425209582612</c:v>
                </c:pt>
                <c:pt idx="14">
                  <c:v>6784.8739136558597</c:v>
                </c:pt>
                <c:pt idx="15">
                  <c:v>7931.1331742719622</c:v>
                </c:pt>
                <c:pt idx="16">
                  <c:v>8348.2204345985592</c:v>
                </c:pt>
                <c:pt idx="17">
                  <c:v>10434.336705014659</c:v>
                </c:pt>
                <c:pt idx="18">
                  <c:v>10553.497570517462</c:v>
                </c:pt>
                <c:pt idx="19">
                  <c:v>11271.766655486161</c:v>
                </c:pt>
                <c:pt idx="20">
                  <c:v>13167.744038632562</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3216.7998762399984</c:v>
                </c:pt>
                <c:pt idx="7">
                  <c:v>4995.2183742999987</c:v>
                </c:pt>
                <c:pt idx="8">
                  <c:v>5839.6656979499967</c:v>
                </c:pt>
                <c:pt idx="9">
                  <c:v>5793.6656979499967</c:v>
                </c:pt>
                <c:pt idx="10">
                  <c:v>5793.6656979499967</c:v>
                </c:pt>
                <c:pt idx="11">
                  <c:v>6976.1479160999988</c:v>
                </c:pt>
                <c:pt idx="12">
                  <c:v>6855.3929663700019</c:v>
                </c:pt>
                <c:pt idx="13">
                  <c:v>6855.3929663700019</c:v>
                </c:pt>
                <c:pt idx="14">
                  <c:v>11107.628801790001</c:v>
                </c:pt>
                <c:pt idx="15">
                  <c:v>12652.589867189999</c:v>
                </c:pt>
                <c:pt idx="16">
                  <c:v>16974.254590240002</c:v>
                </c:pt>
                <c:pt idx="17">
                  <c:v>16365.254590240002</c:v>
                </c:pt>
                <c:pt idx="18">
                  <c:v>16152.076434940001</c:v>
                </c:pt>
                <c:pt idx="19">
                  <c:v>16083.630079720002</c:v>
                </c:pt>
                <c:pt idx="20">
                  <c:v>16035.330079720003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1616.8079730199997</c:v>
                </c:pt>
                <c:pt idx="6">
                  <c:v>3965.453085449999</c:v>
                </c:pt>
                <c:pt idx="7">
                  <c:v>4125.453085449999</c:v>
                </c:pt>
                <c:pt idx="8">
                  <c:v>4394.6792964699998</c:v>
                </c:pt>
                <c:pt idx="9">
                  <c:v>4447.2154680900003</c:v>
                </c:pt>
                <c:pt idx="10">
                  <c:v>5083.0472950299991</c:v>
                </c:pt>
                <c:pt idx="11">
                  <c:v>8872.2904773499995</c:v>
                </c:pt>
                <c:pt idx="12">
                  <c:v>9598.5976906399974</c:v>
                </c:pt>
                <c:pt idx="13">
                  <c:v>9598.5976906399974</c:v>
                </c:pt>
                <c:pt idx="14">
                  <c:v>12248.168257919997</c:v>
                </c:pt>
                <c:pt idx="15">
                  <c:v>12248.168257919997</c:v>
                </c:pt>
                <c:pt idx="16">
                  <c:v>13457.108161049999</c:v>
                </c:pt>
                <c:pt idx="17">
                  <c:v>13306.808161049999</c:v>
                </c:pt>
                <c:pt idx="18">
                  <c:v>13775.316682469997</c:v>
                </c:pt>
                <c:pt idx="19">
                  <c:v>15442.725396079995</c:v>
                </c:pt>
                <c:pt idx="20">
                  <c:v>15442.725396079995</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-1227.8750511547628</c:v>
                </c:pt>
                <c:pt idx="7">
                  <c:v>-2193.6279490742968</c:v>
                </c:pt>
                <c:pt idx="8">
                  <c:v>-3324.6163217849921</c:v>
                </c:pt>
                <c:pt idx="9">
                  <c:v>-3651.1948465678838</c:v>
                </c:pt>
                <c:pt idx="10">
                  <c:v>-3055.0397793170609</c:v>
                </c:pt>
                <c:pt idx="11">
                  <c:v>-6058.5968019093889</c:v>
                </c:pt>
                <c:pt idx="12">
                  <c:v>-5862.8571916522505</c:v>
                </c:pt>
                <c:pt idx="13">
                  <c:v>-4769.0004096044222</c:v>
                </c:pt>
                <c:pt idx="14">
                  <c:v>-8227.6643716121725</c:v>
                </c:pt>
                <c:pt idx="15">
                  <c:v>-7341.2194004943358</c:v>
                </c:pt>
                <c:pt idx="16">
                  <c:v>-8637.8531289531256</c:v>
                </c:pt>
                <c:pt idx="17">
                  <c:v>-6502.5791065117774</c:v>
                </c:pt>
                <c:pt idx="18">
                  <c:v>-7412.0240502783608</c:v>
                </c:pt>
                <c:pt idx="19">
                  <c:v>-6760.8267459968611</c:v>
                </c:pt>
                <c:pt idx="20">
                  <c:v>-4812.0319543033729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1419.7498683359997</c:v>
                </c:pt>
                <c:pt idx="11">
                  <c:v>1488.2243688546</c:v>
                </c:pt>
                <c:pt idx="12">
                  <c:v>1495.9781192553</c:v>
                </c:pt>
                <c:pt idx="13">
                  <c:v>1555.9988865033001</c:v>
                </c:pt>
                <c:pt idx="14">
                  <c:v>1697.3797708609002</c:v>
                </c:pt>
                <c:pt idx="15">
                  <c:v>2451.5251029569999</c:v>
                </c:pt>
                <c:pt idx="16">
                  <c:v>2540.9674187636001</c:v>
                </c:pt>
                <c:pt idx="17">
                  <c:v>4447.8911555697005</c:v>
                </c:pt>
                <c:pt idx="18">
                  <c:v>4567.0520210724999</c:v>
                </c:pt>
                <c:pt idx="19">
                  <c:v>4631.1270189611987</c:v>
                </c:pt>
                <c:pt idx="20">
                  <c:v>6527.1044021075995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1437.4273320699999</c:v>
                </c:pt>
                <c:pt idx="13">
                  <c:v>2539.8555480099999</c:v>
                </c:pt>
                <c:pt idx="14">
                  <c:v>4245.2060563499999</c:v>
                </c:pt>
                <c:pt idx="15">
                  <c:v>4637.3199848699996</c:v>
                </c:pt>
                <c:pt idx="16">
                  <c:v>4964.9649293899993</c:v>
                </c:pt>
                <c:pt idx="17">
                  <c:v>5144.1574629999996</c:v>
                </c:pt>
                <c:pt idx="18">
                  <c:v>5144.1574629999996</c:v>
                </c:pt>
                <c:pt idx="19">
                  <c:v>5798.3515500800004</c:v>
                </c:pt>
                <c:pt idx="20">
                  <c:v>5798.3515500800004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4289.7498683360009</c:v>
                </c:pt>
                <c:pt idx="11">
                  <c:v>4358.2243688546005</c:v>
                </c:pt>
                <c:pt idx="12">
                  <c:v>4973.4054513253004</c:v>
                </c:pt>
                <c:pt idx="13">
                  <c:v>6135.8544345133005</c:v>
                </c:pt>
                <c:pt idx="14">
                  <c:v>7982.585827210899</c:v>
                </c:pt>
                <c:pt idx="15">
                  <c:v>9128.8450878270014</c:v>
                </c:pt>
                <c:pt idx="16">
                  <c:v>9545.9323481535994</c:v>
                </c:pt>
                <c:pt idx="17">
                  <c:v>11632.048618569699</c:v>
                </c:pt>
                <c:pt idx="18">
                  <c:v>11751.2094840725</c:v>
                </c:pt>
                <c:pt idx="19">
                  <c:v>12469.478569041199</c:v>
                </c:pt>
                <c:pt idx="20">
                  <c:v>14365.4559521876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12222.257876239997</c:v>
                </c:pt>
                <c:pt idx="7">
                  <c:v>14000.676374299997</c:v>
                </c:pt>
                <c:pt idx="8">
                  <c:v>14845.123697949995</c:v>
                </c:pt>
                <c:pt idx="9">
                  <c:v>14799.123697949995</c:v>
                </c:pt>
                <c:pt idx="10">
                  <c:v>14799.123697949995</c:v>
                </c:pt>
                <c:pt idx="11">
                  <c:v>15981.605916099998</c:v>
                </c:pt>
                <c:pt idx="12">
                  <c:v>15860.850966370001</c:v>
                </c:pt>
                <c:pt idx="13">
                  <c:v>15860.850966370001</c:v>
                </c:pt>
                <c:pt idx="14">
                  <c:v>20113.086801789999</c:v>
                </c:pt>
                <c:pt idx="15">
                  <c:v>21658.047867189998</c:v>
                </c:pt>
                <c:pt idx="16">
                  <c:v>25979.71259024</c:v>
                </c:pt>
                <c:pt idx="17">
                  <c:v>25370.71259024</c:v>
                </c:pt>
                <c:pt idx="18">
                  <c:v>25157.53443494</c:v>
                </c:pt>
                <c:pt idx="19">
                  <c:v>25089.088079720001</c:v>
                </c:pt>
                <c:pt idx="20">
                  <c:v>25040.788079720001</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9117.1640854500001</c:v>
                </c:pt>
                <c:pt idx="7">
                  <c:v>9277.1640854500001</c:v>
                </c:pt>
                <c:pt idx="8">
                  <c:v>9546.390296470001</c:v>
                </c:pt>
                <c:pt idx="9">
                  <c:v>9598.9264680900014</c:v>
                </c:pt>
                <c:pt idx="10">
                  <c:v>10234.75829503</c:v>
                </c:pt>
                <c:pt idx="11">
                  <c:v>14024.001477350001</c:v>
                </c:pt>
                <c:pt idx="12">
                  <c:v>14750.308690639999</c:v>
                </c:pt>
                <c:pt idx="13">
                  <c:v>14750.308690639999</c:v>
                </c:pt>
                <c:pt idx="14">
                  <c:v>17399.879257919998</c:v>
                </c:pt>
                <c:pt idx="15">
                  <c:v>17399.879257919998</c:v>
                </c:pt>
                <c:pt idx="16">
                  <c:v>18608.81916105</c:v>
                </c:pt>
                <c:pt idx="17">
                  <c:v>18458.519161050001</c:v>
                </c:pt>
                <c:pt idx="18">
                  <c:v>18927.027682469998</c:v>
                </c:pt>
                <c:pt idx="19">
                  <c:v>20594.436396079996</c:v>
                </c:pt>
                <c:pt idx="20">
                  <c:v>20594.436396079996</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41573.619862410284</c:v>
                </c:pt>
                <c:pt idx="7">
                  <c:v>40607.86696449075</c:v>
                </c:pt>
                <c:pt idx="8">
                  <c:v>39476.878591780056</c:v>
                </c:pt>
                <c:pt idx="9">
                  <c:v>39150.300066997159</c:v>
                </c:pt>
                <c:pt idx="10">
                  <c:v>39746.455134247983</c:v>
                </c:pt>
                <c:pt idx="11">
                  <c:v>36742.898111655653</c:v>
                </c:pt>
                <c:pt idx="12">
                  <c:v>36938.63772191279</c:v>
                </c:pt>
                <c:pt idx="13">
                  <c:v>38032.494503960617</c:v>
                </c:pt>
                <c:pt idx="14">
                  <c:v>34573.830541952862</c:v>
                </c:pt>
                <c:pt idx="15">
                  <c:v>35460.275513070701</c:v>
                </c:pt>
                <c:pt idx="16">
                  <c:v>34163.641784611915</c:v>
                </c:pt>
                <c:pt idx="17">
                  <c:v>36298.915807053265</c:v>
                </c:pt>
                <c:pt idx="18">
                  <c:v>35389.47086328669</c:v>
                </c:pt>
                <c:pt idx="19">
                  <c:v>36040.668167568176</c:v>
                </c:pt>
                <c:pt idx="20">
                  <c:v>37989.462959261669</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97441.080096606514</c:v>
                </c:pt>
                <c:pt idx="1">
                  <c:v>94553.062036798481</c:v>
                </c:pt>
                <c:pt idx="2">
                  <c:v>95146.365099436283</c:v>
                </c:pt>
                <c:pt idx="3">
                  <c:v>91700.475472911159</c:v>
                </c:pt>
                <c:pt idx="4">
                  <c:v>88654.196624481905</c:v>
                </c:pt>
                <c:pt idx="5">
                  <c:v>83940.246830939112</c:v>
                </c:pt>
                <c:pt idx="6">
                  <c:v>92838.769494645516</c:v>
                </c:pt>
                <c:pt idx="7">
                  <c:v>80513.590159554442</c:v>
                </c:pt>
                <c:pt idx="8">
                  <c:v>78173.378147970332</c:v>
                </c:pt>
                <c:pt idx="9">
                  <c:v>84439.501454427314</c:v>
                </c:pt>
                <c:pt idx="10">
                  <c:v>77052.792701822909</c:v>
                </c:pt>
                <c:pt idx="11">
                  <c:v>70255.051238832471</c:v>
                </c:pt>
                <c:pt idx="12">
                  <c:v>71511.850942660501</c:v>
                </c:pt>
                <c:pt idx="13">
                  <c:v>70778.185862858416</c:v>
                </c:pt>
                <c:pt idx="14">
                  <c:v>46730.66997045435</c:v>
                </c:pt>
                <c:pt idx="15">
                  <c:v>41907.911239969457</c:v>
                </c:pt>
                <c:pt idx="16">
                  <c:v>33449.495242227073</c:v>
                </c:pt>
                <c:pt idx="17">
                  <c:v>34337.12401732232</c:v>
                </c:pt>
                <c:pt idx="18">
                  <c:v>35084.550921037415</c:v>
                </c:pt>
                <c:pt idx="19">
                  <c:v>34093.026409601865</c:v>
                </c:pt>
                <c:pt idx="20">
                  <c:v>33301.833710086277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31943.022856574746</c:v>
                </c:pt>
                <c:pt idx="1">
                  <c:v>33622.333319301659</c:v>
                </c:pt>
                <c:pt idx="2">
                  <c:v>33510.640882239721</c:v>
                </c:pt>
                <c:pt idx="3">
                  <c:v>34163.178874317193</c:v>
                </c:pt>
                <c:pt idx="4">
                  <c:v>34003.30837440824</c:v>
                </c:pt>
                <c:pt idx="5">
                  <c:v>32987.759801931737</c:v>
                </c:pt>
                <c:pt idx="6">
                  <c:v>24491.021676112439</c:v>
                </c:pt>
                <c:pt idx="7">
                  <c:v>24463.416148611548</c:v>
                </c:pt>
                <c:pt idx="8">
                  <c:v>24353.9764039818</c:v>
                </c:pt>
                <c:pt idx="9">
                  <c:v>24274.865821160296</c:v>
                </c:pt>
                <c:pt idx="10">
                  <c:v>23792.167438564156</c:v>
                </c:pt>
                <c:pt idx="11">
                  <c:v>23241.920471594385</c:v>
                </c:pt>
                <c:pt idx="12">
                  <c:v>23428.055729715896</c:v>
                </c:pt>
                <c:pt idx="13">
                  <c:v>23253.164874899729</c:v>
                </c:pt>
                <c:pt idx="14">
                  <c:v>23103.721798766615</c:v>
                </c:pt>
                <c:pt idx="15">
                  <c:v>22725.14248811518</c:v>
                </c:pt>
                <c:pt idx="16">
                  <c:v>22197.657762975025</c:v>
                </c:pt>
                <c:pt idx="17">
                  <c:v>22694.86707507453</c:v>
                </c:pt>
                <c:pt idx="18">
                  <c:v>23056.3362624988</c:v>
                </c:pt>
                <c:pt idx="19">
                  <c:v>22585.56290717117</c:v>
                </c:pt>
                <c:pt idx="20">
                  <c:v>22463.750111455254</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3143.0282842227489</c:v>
                </c:pt>
                <c:pt idx="1">
                  <c:v>3139.0214366095765</c:v>
                </c:pt>
                <c:pt idx="2">
                  <c:v>2998.6431108683828</c:v>
                </c:pt>
                <c:pt idx="3">
                  <c:v>1929.7400737833291</c:v>
                </c:pt>
                <c:pt idx="4">
                  <c:v>1932.1432636902769</c:v>
                </c:pt>
                <c:pt idx="5">
                  <c:v>1926.4652835267116</c:v>
                </c:pt>
                <c:pt idx="6">
                  <c:v>1930.4569121052268</c:v>
                </c:pt>
                <c:pt idx="7">
                  <c:v>1878.6701767990535</c:v>
                </c:pt>
                <c:pt idx="8">
                  <c:v>1878.3758493478176</c:v>
                </c:pt>
                <c:pt idx="9">
                  <c:v>1878.5421983864417</c:v>
                </c:pt>
                <c:pt idx="10">
                  <c:v>1890.5409441271504</c:v>
                </c:pt>
                <c:pt idx="11">
                  <c:v>3830.3615681710994</c:v>
                </c:pt>
                <c:pt idx="12">
                  <c:v>3686.1247937776975</c:v>
                </c:pt>
                <c:pt idx="13">
                  <c:v>2444.0280484977829</c:v>
                </c:pt>
                <c:pt idx="14">
                  <c:v>5057.2698758585702</c:v>
                </c:pt>
                <c:pt idx="15">
                  <c:v>2668.2935112045375</c:v>
                </c:pt>
                <c:pt idx="16">
                  <c:v>6022.989010081149</c:v>
                </c:pt>
                <c:pt idx="17">
                  <c:v>3214.7966493686627</c:v>
                </c:pt>
                <c:pt idx="18">
                  <c:v>3386.853245564701</c:v>
                </c:pt>
                <c:pt idx="19">
                  <c:v>5081.3559598587208</c:v>
                </c:pt>
                <c:pt idx="20">
                  <c:v>2601.4021937416023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112.36636252771592</c:v>
                </c:pt>
                <c:pt idx="1">
                  <c:v>94.953387897281999</c:v>
                </c:pt>
                <c:pt idx="2">
                  <c:v>157.25952700192187</c:v>
                </c:pt>
                <c:pt idx="3">
                  <c:v>57.74017452399729</c:v>
                </c:pt>
                <c:pt idx="4">
                  <c:v>29.755129498024999</c:v>
                </c:pt>
                <c:pt idx="5">
                  <c:v>9.3828040200446807</c:v>
                </c:pt>
                <c:pt idx="6">
                  <c:v>3.4214369657152921</c:v>
                </c:pt>
                <c:pt idx="7">
                  <c:v>38.20936443927809</c:v>
                </c:pt>
                <c:pt idx="8">
                  <c:v>28.658540069726602</c:v>
                </c:pt>
                <c:pt idx="9">
                  <c:v>24.327920282778727</c:v>
                </c:pt>
                <c:pt idx="10">
                  <c:v>55.142362559347717</c:v>
                </c:pt>
                <c:pt idx="11">
                  <c:v>271.2501564338786</c:v>
                </c:pt>
                <c:pt idx="12">
                  <c:v>200.19269050371116</c:v>
                </c:pt>
                <c:pt idx="13">
                  <c:v>171.60904243405491</c:v>
                </c:pt>
                <c:pt idx="14">
                  <c:v>569.0812573297768</c:v>
                </c:pt>
                <c:pt idx="15">
                  <c:v>250.26833136413114</c:v>
                </c:pt>
                <c:pt idx="16">
                  <c:v>1743.7447474096721</c:v>
                </c:pt>
                <c:pt idx="17">
                  <c:v>596.87466787639869</c:v>
                </c:pt>
                <c:pt idx="18">
                  <c:v>431.97205028946456</c:v>
                </c:pt>
                <c:pt idx="19">
                  <c:v>1299.7169278399006</c:v>
                </c:pt>
                <c:pt idx="20">
                  <c:v>263.88845743124983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15998.527037076168</c:v>
                </c:pt>
                <c:pt idx="1">
                  <c:v>13174.879415591213</c:v>
                </c:pt>
                <c:pt idx="2">
                  <c:v>13065.534777546869</c:v>
                </c:pt>
                <c:pt idx="3">
                  <c:v>16241.080435946602</c:v>
                </c:pt>
                <c:pt idx="4">
                  <c:v>13756.973305374608</c:v>
                </c:pt>
                <c:pt idx="5">
                  <c:v>16082.604391499961</c:v>
                </c:pt>
                <c:pt idx="6">
                  <c:v>9356.4393791747789</c:v>
                </c:pt>
                <c:pt idx="7">
                  <c:v>17497.450946677287</c:v>
                </c:pt>
                <c:pt idx="8">
                  <c:v>15872.582060952096</c:v>
                </c:pt>
                <c:pt idx="9">
                  <c:v>12277.36602446424</c:v>
                </c:pt>
                <c:pt idx="10">
                  <c:v>15784.709708453156</c:v>
                </c:pt>
                <c:pt idx="11">
                  <c:v>14453.859827757778</c:v>
                </c:pt>
                <c:pt idx="12">
                  <c:v>14170.146072071755</c:v>
                </c:pt>
                <c:pt idx="13">
                  <c:v>16797.548601984454</c:v>
                </c:pt>
                <c:pt idx="14">
                  <c:v>14663.922389639292</c:v>
                </c:pt>
                <c:pt idx="15">
                  <c:v>16560.876521847753</c:v>
                </c:pt>
                <c:pt idx="16">
                  <c:v>9881.6963053212403</c:v>
                </c:pt>
                <c:pt idx="17">
                  <c:v>17495.527953286775</c:v>
                </c:pt>
                <c:pt idx="18">
                  <c:v>15843.329320305998</c:v>
                </c:pt>
                <c:pt idx="19">
                  <c:v>12453.313256201498</c:v>
                </c:pt>
                <c:pt idx="20">
                  <c:v>15602.268715522116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175.5282267706356</c:v>
                </c:pt>
                <c:pt idx="1">
                  <c:v>192.65237210029102</c:v>
                </c:pt>
                <c:pt idx="2">
                  <c:v>168.25620736538465</c:v>
                </c:pt>
                <c:pt idx="3">
                  <c:v>284.26032943352106</c:v>
                </c:pt>
                <c:pt idx="4">
                  <c:v>636.86173191750038</c:v>
                </c:pt>
                <c:pt idx="5">
                  <c:v>978.04569818992832</c:v>
                </c:pt>
                <c:pt idx="6">
                  <c:v>2129.1480097057201</c:v>
                </c:pt>
                <c:pt idx="7">
                  <c:v>1416.7979637974552</c:v>
                </c:pt>
                <c:pt idx="8">
                  <c:v>1547.6807446282598</c:v>
                </c:pt>
                <c:pt idx="9">
                  <c:v>3428.6107264893412</c:v>
                </c:pt>
                <c:pt idx="10">
                  <c:v>2308.3294443331697</c:v>
                </c:pt>
                <c:pt idx="11">
                  <c:v>5215.3087084679464</c:v>
                </c:pt>
                <c:pt idx="12">
                  <c:v>5747.9058886162338</c:v>
                </c:pt>
                <c:pt idx="13">
                  <c:v>6877.6926491590148</c:v>
                </c:pt>
                <c:pt idx="14">
                  <c:v>10882.554872507753</c:v>
                </c:pt>
                <c:pt idx="15">
                  <c:v>11456.50782137643</c:v>
                </c:pt>
                <c:pt idx="16">
                  <c:v>11946.267794924719</c:v>
                </c:pt>
                <c:pt idx="17">
                  <c:v>13029.993027450884</c:v>
                </c:pt>
                <c:pt idx="18">
                  <c:v>12730.280742688145</c:v>
                </c:pt>
                <c:pt idx="19">
                  <c:v>14591.311219116287</c:v>
                </c:pt>
                <c:pt idx="20">
                  <c:v>16130.778848671926</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0.13821429913572697</c:v>
                </c:pt>
                <c:pt idx="1">
                  <c:v>0</c:v>
                </c:pt>
                <c:pt idx="2">
                  <c:v>0.14154636869949999</c:v>
                </c:pt>
                <c:pt idx="3">
                  <c:v>0.27495386039511699</c:v>
                </c:pt>
                <c:pt idx="4">
                  <c:v>0</c:v>
                </c:pt>
                <c:pt idx="5">
                  <c:v>0</c:v>
                </c:pt>
                <c:pt idx="6">
                  <c:v>0</c:v>
                </c:pt>
                <c:pt idx="7">
                  <c:v>0</c:v>
                </c:pt>
                <c:pt idx="8">
                  <c:v>0</c:v>
                </c:pt>
                <c:pt idx="9">
                  <c:v>0</c:v>
                </c:pt>
                <c:pt idx="10">
                  <c:v>0</c:v>
                </c:pt>
                <c:pt idx="11">
                  <c:v>0</c:v>
                </c:pt>
                <c:pt idx="12">
                  <c:v>0.78851756343365853</c:v>
                </c:pt>
                <c:pt idx="13">
                  <c:v>0.61620652277641552</c:v>
                </c:pt>
                <c:pt idx="14">
                  <c:v>2.7697361499484003</c:v>
                </c:pt>
                <c:pt idx="15">
                  <c:v>0.6996698718365999</c:v>
                </c:pt>
                <c:pt idx="16">
                  <c:v>0.861874424684</c:v>
                </c:pt>
                <c:pt idx="17">
                  <c:v>0</c:v>
                </c:pt>
                <c:pt idx="18">
                  <c:v>0</c:v>
                </c:pt>
                <c:pt idx="19">
                  <c:v>1.6684552620215873</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29308.954410992319</c:v>
                </c:pt>
                <c:pt idx="1">
                  <c:v>30463.681915436926</c:v>
                </c:pt>
                <c:pt idx="2">
                  <c:v>30624.673872182531</c:v>
                </c:pt>
                <c:pt idx="3">
                  <c:v>31203.678864316564</c:v>
                </c:pt>
                <c:pt idx="4">
                  <c:v>35603.540658557526</c:v>
                </c:pt>
                <c:pt idx="5">
                  <c:v>37819.394683257611</c:v>
                </c:pt>
                <c:pt idx="6">
                  <c:v>38854.514146144786</c:v>
                </c:pt>
                <c:pt idx="7">
                  <c:v>45405.713207249311</c:v>
                </c:pt>
                <c:pt idx="8">
                  <c:v>48740.315240714262</c:v>
                </c:pt>
                <c:pt idx="9">
                  <c:v>48172.911192266103</c:v>
                </c:pt>
                <c:pt idx="10">
                  <c:v>50834.65203429907</c:v>
                </c:pt>
                <c:pt idx="11">
                  <c:v>49867.999844236307</c:v>
                </c:pt>
                <c:pt idx="12">
                  <c:v>49304.843358596525</c:v>
                </c:pt>
                <c:pt idx="13">
                  <c:v>50297.95068036532</c:v>
                </c:pt>
                <c:pt idx="14">
                  <c:v>66269.332498321412</c:v>
                </c:pt>
                <c:pt idx="15">
                  <c:v>72734.03425628542</c:v>
                </c:pt>
                <c:pt idx="16">
                  <c:v>82346.099222886842</c:v>
                </c:pt>
                <c:pt idx="17">
                  <c:v>84828.574998161785</c:v>
                </c:pt>
                <c:pt idx="18">
                  <c:v>83461.994538211002</c:v>
                </c:pt>
                <c:pt idx="19">
                  <c:v>82335.072950709844</c:v>
                </c:pt>
                <c:pt idx="20">
                  <c:v>83548.594778907325</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14970.455899979319</c:v>
                </c:pt>
                <c:pt idx="3">
                  <c:v>15103.384441623803</c:v>
                </c:pt>
                <c:pt idx="4">
                  <c:v>15936.079094294948</c:v>
                </c:pt>
                <c:pt idx="5">
                  <c:v>17672.482707731964</c:v>
                </c:pt>
                <c:pt idx="6">
                  <c:v>24119.577457875537</c:v>
                </c:pt>
                <c:pt idx="7">
                  <c:v>21295.301585427693</c:v>
                </c:pt>
                <c:pt idx="8">
                  <c:v>23334.125017395352</c:v>
                </c:pt>
                <c:pt idx="9">
                  <c:v>23740.799806660634</c:v>
                </c:pt>
                <c:pt idx="10">
                  <c:v>26041.081207259962</c:v>
                </c:pt>
                <c:pt idx="11">
                  <c:v>36933.801141232594</c:v>
                </c:pt>
                <c:pt idx="12">
                  <c:v>37596.195055148826</c:v>
                </c:pt>
                <c:pt idx="13">
                  <c:v>37196.891963782153</c:v>
                </c:pt>
                <c:pt idx="14">
                  <c:v>45591.276783254973</c:v>
                </c:pt>
                <c:pt idx="15">
                  <c:v>45850.078127905392</c:v>
                </c:pt>
                <c:pt idx="16">
                  <c:v>48772.772344282428</c:v>
                </c:pt>
                <c:pt idx="17">
                  <c:v>42650.671900509515</c:v>
                </c:pt>
                <c:pt idx="18">
                  <c:v>46107.402425034466</c:v>
                </c:pt>
                <c:pt idx="19">
                  <c:v>51554.34088539987</c:v>
                </c:pt>
                <c:pt idx="20">
                  <c:v>53079.587384403683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-215.42362124104156</c:v>
                </c:pt>
                <c:pt idx="1">
                  <c:v>-296.81117356829901</c:v>
                </c:pt>
                <c:pt idx="2">
                  <c:v>-266.39058997472199</c:v>
                </c:pt>
                <c:pt idx="3">
                  <c:v>-515.36319921975303</c:v>
                </c:pt>
                <c:pt idx="4">
                  <c:v>-886.02620579633788</c:v>
                </c:pt>
                <c:pt idx="5">
                  <c:v>-1423.4548356846399</c:v>
                </c:pt>
                <c:pt idx="6">
                  <c:v>-3261.3690105756841</c:v>
                </c:pt>
                <c:pt idx="7">
                  <c:v>-2192.8575231632267</c:v>
                </c:pt>
                <c:pt idx="8">
                  <c:v>-2468.9419000220373</c:v>
                </c:pt>
                <c:pt idx="9">
                  <c:v>-4814.4875199269272</c:v>
                </c:pt>
                <c:pt idx="10">
                  <c:v>-3431.820716715516</c:v>
                </c:pt>
                <c:pt idx="11">
                  <c:v>-9006.6082046836527</c:v>
                </c:pt>
                <c:pt idx="12">
                  <c:v>-9506.737081436524</c:v>
                </c:pt>
                <c:pt idx="13">
                  <c:v>-10756.009436722034</c:v>
                </c:pt>
                <c:pt idx="14">
                  <c:v>-15666.42800232156</c:v>
                </c:pt>
                <c:pt idx="15">
                  <c:v>-16060.87071105691</c:v>
                </c:pt>
                <c:pt idx="16">
                  <c:v>-16969.723797164501</c:v>
                </c:pt>
                <c:pt idx="17">
                  <c:v>-17871.23873248545</c:v>
                </c:pt>
                <c:pt idx="18">
                  <c:v>-17452.941854753033</c:v>
                </c:pt>
                <c:pt idx="19">
                  <c:v>-19907.047164174357</c:v>
                </c:pt>
                <c:pt idx="20">
                  <c:v>-21862.627449972362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-2888.0180598080333</c:v>
                </c:pt>
                <c:pt idx="2">
                  <c:v>-2294.7149971702311</c:v>
                </c:pt>
                <c:pt idx="3">
                  <c:v>-5740.6046236953553</c:v>
                </c:pt>
                <c:pt idx="4">
                  <c:v>-8786.8834721246094</c:v>
                </c:pt>
                <c:pt idx="5">
                  <c:v>-13500.833265667403</c:v>
                </c:pt>
                <c:pt idx="6">
                  <c:v>-4602.3106019609986</c:v>
                </c:pt>
                <c:pt idx="7">
                  <c:v>-16927.489937052072</c:v>
                </c:pt>
                <c:pt idx="8">
                  <c:v>-19267.701948636182</c:v>
                </c:pt>
                <c:pt idx="9">
                  <c:v>-13001.5786421792</c:v>
                </c:pt>
                <c:pt idx="10">
                  <c:v>-20388.287394783605</c:v>
                </c:pt>
                <c:pt idx="11">
                  <c:v>-27186.028857774043</c:v>
                </c:pt>
                <c:pt idx="12">
                  <c:v>-25929.229153946013</c:v>
                </c:pt>
                <c:pt idx="13">
                  <c:v>-26662.894233748098</c:v>
                </c:pt>
                <c:pt idx="14">
                  <c:v>-50710.410126152165</c:v>
                </c:pt>
                <c:pt idx="15">
                  <c:v>-55533.168856637058</c:v>
                </c:pt>
                <c:pt idx="16">
                  <c:v>-63991.584854379442</c:v>
                </c:pt>
                <c:pt idx="17">
                  <c:v>-63103.956079284195</c:v>
                </c:pt>
                <c:pt idx="18">
                  <c:v>-62356.5291755691</c:v>
                </c:pt>
                <c:pt idx="19">
                  <c:v>-63348.053687004649</c:v>
                </c:pt>
                <c:pt idx="20">
                  <c:v>-64139.246386520237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1679.3104627269131</c:v>
                </c:pt>
                <c:pt idx="2">
                  <c:v>1567.618025664975</c:v>
                </c:pt>
                <c:pt idx="3">
                  <c:v>2220.1560177424471</c:v>
                </c:pt>
                <c:pt idx="4">
                  <c:v>2060.2855178334939</c:v>
                </c:pt>
                <c:pt idx="5">
                  <c:v>1044.7369453569918</c:v>
                </c:pt>
                <c:pt idx="6">
                  <c:v>-7452.0011804623064</c:v>
                </c:pt>
                <c:pt idx="7">
                  <c:v>-7479.6067079631976</c:v>
                </c:pt>
                <c:pt idx="8">
                  <c:v>-7589.0464525929456</c:v>
                </c:pt>
                <c:pt idx="9">
                  <c:v>-7668.1570354144496</c:v>
                </c:pt>
                <c:pt idx="10">
                  <c:v>-8150.8554180105893</c:v>
                </c:pt>
                <c:pt idx="11">
                  <c:v>-8701.1023849803605</c:v>
                </c:pt>
                <c:pt idx="12">
                  <c:v>-8514.96712685885</c:v>
                </c:pt>
                <c:pt idx="13">
                  <c:v>-8689.8579816750171</c:v>
                </c:pt>
                <c:pt idx="14">
                  <c:v>-8839.3010578081303</c:v>
                </c:pt>
                <c:pt idx="15">
                  <c:v>-9217.8803684595659</c:v>
                </c:pt>
                <c:pt idx="16">
                  <c:v>-9745.3650935997211</c:v>
                </c:pt>
                <c:pt idx="17">
                  <c:v>-9248.1557815002161</c:v>
                </c:pt>
                <c:pt idx="18">
                  <c:v>-8886.6865940759453</c:v>
                </c:pt>
                <c:pt idx="19">
                  <c:v>-9357.4599494035756</c:v>
                </c:pt>
                <c:pt idx="20">
                  <c:v>-9479.2727451194914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-4.0068476131723401</c:v>
                </c:pt>
                <c:pt idx="2">
                  <c:v>-144.38517335436609</c:v>
                </c:pt>
                <c:pt idx="3">
                  <c:v>-1213.2882104394198</c:v>
                </c:pt>
                <c:pt idx="4">
                  <c:v>-1210.885020532472</c:v>
                </c:pt>
                <c:pt idx="5">
                  <c:v>-1216.5630006960373</c:v>
                </c:pt>
                <c:pt idx="6">
                  <c:v>-1212.5713721175221</c:v>
                </c:pt>
                <c:pt idx="7">
                  <c:v>-1264.3581074236954</c:v>
                </c:pt>
                <c:pt idx="8">
                  <c:v>-1264.6524348749313</c:v>
                </c:pt>
                <c:pt idx="9">
                  <c:v>-1264.4860858363072</c:v>
                </c:pt>
                <c:pt idx="10">
                  <c:v>-1252.4873400955985</c:v>
                </c:pt>
                <c:pt idx="11">
                  <c:v>687.33328394835053</c:v>
                </c:pt>
                <c:pt idx="12">
                  <c:v>543.09650955494863</c:v>
                </c:pt>
                <c:pt idx="13">
                  <c:v>-699.00023572496593</c:v>
                </c:pt>
                <c:pt idx="14">
                  <c:v>1914.2415916358214</c:v>
                </c:pt>
                <c:pt idx="15">
                  <c:v>-474.7347730182114</c:v>
                </c:pt>
                <c:pt idx="16">
                  <c:v>2879.9607258584001</c:v>
                </c:pt>
                <c:pt idx="17">
                  <c:v>71.768365145913776</c:v>
                </c:pt>
                <c:pt idx="18">
                  <c:v>243.82496134195208</c:v>
                </c:pt>
                <c:pt idx="19">
                  <c:v>1938.3276756359719</c:v>
                </c:pt>
                <c:pt idx="20">
                  <c:v>-541.62609048114655</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-17.412974630433922</c:v>
                </c:pt>
                <c:pt idx="2">
                  <c:v>44.893164474205946</c:v>
                </c:pt>
                <c:pt idx="3">
                  <c:v>-54.626188003718632</c:v>
                </c:pt>
                <c:pt idx="4">
                  <c:v>-82.611233029690922</c:v>
                </c:pt>
                <c:pt idx="5">
                  <c:v>-102.98355850767123</c:v>
                </c:pt>
                <c:pt idx="6">
                  <c:v>-108.94492556200063</c:v>
                </c:pt>
                <c:pt idx="7">
                  <c:v>-74.156998088437831</c:v>
                </c:pt>
                <c:pt idx="8">
                  <c:v>-83.707822457989323</c:v>
                </c:pt>
                <c:pt idx="9">
                  <c:v>-88.038442244937187</c:v>
                </c:pt>
                <c:pt idx="10">
                  <c:v>-57.223999968368204</c:v>
                </c:pt>
                <c:pt idx="11">
                  <c:v>158.88379390616268</c:v>
                </c:pt>
                <c:pt idx="12">
                  <c:v>87.826327975995241</c:v>
                </c:pt>
                <c:pt idx="13">
                  <c:v>59.242679906338992</c:v>
                </c:pt>
                <c:pt idx="14">
                  <c:v>456.71489480206088</c:v>
                </c:pt>
                <c:pt idx="15">
                  <c:v>137.90196883641522</c:v>
                </c:pt>
                <c:pt idx="16">
                  <c:v>1631.3783848819562</c:v>
                </c:pt>
                <c:pt idx="17">
                  <c:v>484.50830534868277</c:v>
                </c:pt>
                <c:pt idx="18">
                  <c:v>319.60568776174864</c:v>
                </c:pt>
                <c:pt idx="19">
                  <c:v>1187.3505653121847</c:v>
                </c:pt>
                <c:pt idx="20">
                  <c:v>151.52209490353391</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-2823.6476214849554</c:v>
                </c:pt>
                <c:pt idx="2">
                  <c:v>-2932.9922595292992</c:v>
                </c:pt>
                <c:pt idx="3">
                  <c:v>242.55339887043374</c:v>
                </c:pt>
                <c:pt idx="4">
                  <c:v>-2241.5537317015605</c:v>
                </c:pt>
                <c:pt idx="5">
                  <c:v>84.077354423792713</c:v>
                </c:pt>
                <c:pt idx="6">
                  <c:v>-6642.0876579013893</c:v>
                </c:pt>
                <c:pt idx="7">
                  <c:v>1498.9239096011188</c:v>
                </c:pt>
                <c:pt idx="8">
                  <c:v>-125.94497612407213</c:v>
                </c:pt>
                <c:pt idx="9">
                  <c:v>-3721.1610126119285</c:v>
                </c:pt>
                <c:pt idx="10">
                  <c:v>-213.81732862301214</c:v>
                </c:pt>
                <c:pt idx="11">
                  <c:v>-1544.6672093183897</c:v>
                </c:pt>
                <c:pt idx="12">
                  <c:v>-1828.3809650044132</c:v>
                </c:pt>
                <c:pt idx="13">
                  <c:v>799.02156490828565</c:v>
                </c:pt>
                <c:pt idx="14">
                  <c:v>-1334.6046474368759</c:v>
                </c:pt>
                <c:pt idx="15">
                  <c:v>562.34948477158468</c:v>
                </c:pt>
                <c:pt idx="16">
                  <c:v>-6116.8307317549279</c:v>
                </c:pt>
                <c:pt idx="17">
                  <c:v>1497.0009162106071</c:v>
                </c:pt>
                <c:pt idx="18">
                  <c:v>-155.19771677016979</c:v>
                </c:pt>
                <c:pt idx="19">
                  <c:v>-3545.2137808746702</c:v>
                </c:pt>
                <c:pt idx="20">
                  <c:v>-396.2583215540526</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17.12414532965542</c:v>
                </c:pt>
                <c:pt idx="2">
                  <c:v>-7.2720194052509441</c:v>
                </c:pt>
                <c:pt idx="3">
                  <c:v>108.73210266288547</c:v>
                </c:pt>
                <c:pt idx="4">
                  <c:v>461.33350514686481</c:v>
                </c:pt>
                <c:pt idx="5">
                  <c:v>802.51747141929275</c:v>
                </c:pt>
                <c:pt idx="6">
                  <c:v>1953.6197829350845</c:v>
                </c:pt>
                <c:pt idx="7">
                  <c:v>1241.2697370268195</c:v>
                </c:pt>
                <c:pt idx="8">
                  <c:v>1372.1525178576242</c:v>
                </c:pt>
                <c:pt idx="9">
                  <c:v>3253.0824997187055</c:v>
                </c:pt>
                <c:pt idx="10">
                  <c:v>2132.801217562534</c:v>
                </c:pt>
                <c:pt idx="11">
                  <c:v>5039.7804816973112</c:v>
                </c:pt>
                <c:pt idx="12">
                  <c:v>5572.3776618455986</c:v>
                </c:pt>
                <c:pt idx="13">
                  <c:v>6702.1644223883795</c:v>
                </c:pt>
                <c:pt idx="14">
                  <c:v>10707.026645737118</c:v>
                </c:pt>
                <c:pt idx="15">
                  <c:v>11280.979594605795</c:v>
                </c:pt>
                <c:pt idx="16">
                  <c:v>11770.739568154084</c:v>
                </c:pt>
                <c:pt idx="17">
                  <c:v>12854.464800680249</c:v>
                </c:pt>
                <c:pt idx="18">
                  <c:v>12554.752515917509</c:v>
                </c:pt>
                <c:pt idx="19">
                  <c:v>14415.782992345652</c:v>
                </c:pt>
                <c:pt idx="20">
                  <c:v>15955.25062190129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-0.13821429913572697</c:v>
                </c:pt>
                <c:pt idx="2">
                  <c:v>3.3320695637730213E-3</c:v>
                </c:pt>
                <c:pt idx="3">
                  <c:v>0.13673956125939002</c:v>
                </c:pt>
                <c:pt idx="4">
                  <c:v>-0.13821429913572697</c:v>
                </c:pt>
                <c:pt idx="5">
                  <c:v>-0.13821429913572697</c:v>
                </c:pt>
                <c:pt idx="6">
                  <c:v>-0.13821429913572697</c:v>
                </c:pt>
                <c:pt idx="7">
                  <c:v>-0.13821429913572697</c:v>
                </c:pt>
                <c:pt idx="8">
                  <c:v>-0.13821429913572697</c:v>
                </c:pt>
                <c:pt idx="9">
                  <c:v>-0.13821429913572697</c:v>
                </c:pt>
                <c:pt idx="10">
                  <c:v>-0.13821429913572697</c:v>
                </c:pt>
                <c:pt idx="11">
                  <c:v>-0.13821429913572697</c:v>
                </c:pt>
                <c:pt idx="12">
                  <c:v>0.65030326429793162</c:v>
                </c:pt>
                <c:pt idx="13">
                  <c:v>0.47799222364068855</c:v>
                </c:pt>
                <c:pt idx="14">
                  <c:v>2.6315218508126734</c:v>
                </c:pt>
                <c:pt idx="15">
                  <c:v>0.56145557270087298</c:v>
                </c:pt>
                <c:pt idx="16">
                  <c:v>0.72366012554827308</c:v>
                </c:pt>
                <c:pt idx="17">
                  <c:v>-0.13821429913572697</c:v>
                </c:pt>
                <c:pt idx="18">
                  <c:v>-0.13821429913572697</c:v>
                </c:pt>
                <c:pt idx="19">
                  <c:v>1.5302409628858604</c:v>
                </c:pt>
                <c:pt idx="20">
                  <c:v>-0.13821429913572697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1154.7275044446069</c:v>
                </c:pt>
                <c:pt idx="2">
                  <c:v>1315.7194611902123</c:v>
                </c:pt>
                <c:pt idx="3">
                  <c:v>1894.7244533242447</c:v>
                </c:pt>
                <c:pt idx="4">
                  <c:v>6294.5862475652066</c:v>
                </c:pt>
                <c:pt idx="5">
                  <c:v>8510.4402722652922</c:v>
                </c:pt>
                <c:pt idx="6">
                  <c:v>9545.5597351524666</c:v>
                </c:pt>
                <c:pt idx="7">
                  <c:v>16096.758796256992</c:v>
                </c:pt>
                <c:pt idx="8">
                  <c:v>19431.360829721943</c:v>
                </c:pt>
                <c:pt idx="9">
                  <c:v>18863.956781273784</c:v>
                </c:pt>
                <c:pt idx="10">
                  <c:v>21525.697623306751</c:v>
                </c:pt>
                <c:pt idx="11">
                  <c:v>20559.045433243988</c:v>
                </c:pt>
                <c:pt idx="12">
                  <c:v>19995.888947604206</c:v>
                </c:pt>
                <c:pt idx="13">
                  <c:v>20988.996269373001</c:v>
                </c:pt>
                <c:pt idx="14">
                  <c:v>36960.378087329096</c:v>
                </c:pt>
                <c:pt idx="15">
                  <c:v>43425.079845293105</c:v>
                </c:pt>
                <c:pt idx="16">
                  <c:v>53037.144811894526</c:v>
                </c:pt>
                <c:pt idx="17">
                  <c:v>55519.620587169469</c:v>
                </c:pt>
                <c:pt idx="18">
                  <c:v>54153.040127218686</c:v>
                </c:pt>
                <c:pt idx="19">
                  <c:v>53026.118539717529</c:v>
                </c:pt>
                <c:pt idx="20">
                  <c:v>54239.64036791501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2195.9283718217175</c:v>
                </c:pt>
                <c:pt idx="3">
                  <c:v>2328.8569134662011</c:v>
                </c:pt>
                <c:pt idx="4">
                  <c:v>3161.5515661373465</c:v>
                </c:pt>
                <c:pt idx="5">
                  <c:v>4897.9551795743628</c:v>
                </c:pt>
                <c:pt idx="6">
                  <c:v>11345.049929717936</c:v>
                </c:pt>
                <c:pt idx="7">
                  <c:v>8520.7740572700914</c:v>
                </c:pt>
                <c:pt idx="8">
                  <c:v>10559.597489237751</c:v>
                </c:pt>
                <c:pt idx="9">
                  <c:v>10966.272278503033</c:v>
                </c:pt>
                <c:pt idx="10">
                  <c:v>13266.553679102361</c:v>
                </c:pt>
                <c:pt idx="11">
                  <c:v>24159.273613074991</c:v>
                </c:pt>
                <c:pt idx="12">
                  <c:v>24821.667526991223</c:v>
                </c:pt>
                <c:pt idx="13">
                  <c:v>24422.36443562455</c:v>
                </c:pt>
                <c:pt idx="14">
                  <c:v>32816.749255097369</c:v>
                </c:pt>
                <c:pt idx="15">
                  <c:v>33075.550599747789</c:v>
                </c:pt>
                <c:pt idx="16">
                  <c:v>35998.244816124825</c:v>
                </c:pt>
                <c:pt idx="17">
                  <c:v>29876.144372351911</c:v>
                </c:pt>
                <c:pt idx="18">
                  <c:v>33332.874896876863</c:v>
                </c:pt>
                <c:pt idx="19">
                  <c:v>38779.813357242267</c:v>
                </c:pt>
                <c:pt idx="20">
                  <c:v>40305.05985624608</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242.12377267368038</c:v>
                </c:pt>
                <c:pt idx="4">
                  <c:v>336.13392773957236</c:v>
                </c:pt>
                <c:pt idx="5">
                  <c:v>484.30138293519718</c:v>
                </c:pt>
                <c:pt idx="6">
                  <c:v>786.20687489618615</c:v>
                </c:pt>
                <c:pt idx="7">
                  <c:v>1040.5918697056411</c:v>
                </c:pt>
                <c:pt idx="8">
                  <c:v>1187.3182695938403</c:v>
                </c:pt>
                <c:pt idx="9">
                  <c:v>1191.0509267634316</c:v>
                </c:pt>
                <c:pt idx="10">
                  <c:v>1272.7064528398967</c:v>
                </c:pt>
                <c:pt idx="11">
                  <c:v>1696.5744004825119</c:v>
                </c:pt>
                <c:pt idx="12">
                  <c:v>1836.6278874166273</c:v>
                </c:pt>
                <c:pt idx="13">
                  <c:v>1960.7209055457147</c:v>
                </c:pt>
                <c:pt idx="14">
                  <c:v>2995.3886340693275</c:v>
                </c:pt>
                <c:pt idx="15">
                  <c:v>3315.8716801777518</c:v>
                </c:pt>
                <c:pt idx="16">
                  <c:v>4051.0844500118096</c:v>
                </c:pt>
                <c:pt idx="17">
                  <c:v>4211.4154949938629</c:v>
                </c:pt>
                <c:pt idx="18">
                  <c:v>4278.4613517116313</c:v>
                </c:pt>
                <c:pt idx="19">
                  <c:v>4581.6941118983386</c:v>
                </c:pt>
                <c:pt idx="20">
                  <c:v>4669.7330549052467</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4522.9617951051096</c:v>
                </c:pt>
                <c:pt idx="4">
                  <c:v>3421.6541152809632</c:v>
                </c:pt>
                <c:pt idx="5">
                  <c:v>3538.3881862214935</c:v>
                </c:pt>
                <c:pt idx="6">
                  <c:v>3623.2736265473241</c:v>
                </c:pt>
                <c:pt idx="7">
                  <c:v>2800.8221785336918</c:v>
                </c:pt>
                <c:pt idx="8">
                  <c:v>2765.3618054228682</c:v>
                </c:pt>
                <c:pt idx="9">
                  <c:v>3402.6084527671437</c:v>
                </c:pt>
                <c:pt idx="10">
                  <c:v>3569.6567297376891</c:v>
                </c:pt>
                <c:pt idx="11">
                  <c:v>3288.0055403222627</c:v>
                </c:pt>
                <c:pt idx="12">
                  <c:v>2737.0646538233555</c:v>
                </c:pt>
                <c:pt idx="13">
                  <c:v>2744.8524729223532</c:v>
                </c:pt>
                <c:pt idx="14">
                  <c:v>2713.1601416195745</c:v>
                </c:pt>
                <c:pt idx="15">
                  <c:v>3196.7386393910256</c:v>
                </c:pt>
                <c:pt idx="16">
                  <c:v>3712.8306595059776</c:v>
                </c:pt>
                <c:pt idx="17">
                  <c:v>2858.0143265773054</c:v>
                </c:pt>
                <c:pt idx="18">
                  <c:v>2829.5932091208106</c:v>
                </c:pt>
                <c:pt idx="19">
                  <c:v>3498.169488905236</c:v>
                </c:pt>
                <c:pt idx="20">
                  <c:v>2866.324202077345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2473.1226394493356</c:v>
                </c:pt>
                <c:pt idx="1">
                  <c:v>2453.2077664357898</c:v>
                </c:pt>
                <c:pt idx="2">
                  <c:v>2593.6256121723009</c:v>
                </c:pt>
                <c:pt idx="3">
                  <c:v>2410.4915326430678</c:v>
                </c:pt>
                <c:pt idx="4">
                  <c:v>2344.7807618791126</c:v>
                </c:pt>
                <c:pt idx="5">
                  <c:v>2250.0780521900538</c:v>
                </c:pt>
                <c:pt idx="6">
                  <c:v>2599.8521020317016</c:v>
                </c:pt>
                <c:pt idx="7">
                  <c:v>2306.9591188731006</c:v>
                </c:pt>
                <c:pt idx="8">
                  <c:v>2210.1841843320071</c:v>
                </c:pt>
                <c:pt idx="9">
                  <c:v>2422.0951748000293</c:v>
                </c:pt>
                <c:pt idx="10">
                  <c:v>2255.6276247092837</c:v>
                </c:pt>
                <c:pt idx="11">
                  <c:v>2161.6876799118058</c:v>
                </c:pt>
                <c:pt idx="12">
                  <c:v>2181.1987156960154</c:v>
                </c:pt>
                <c:pt idx="13">
                  <c:v>2072.6812188062249</c:v>
                </c:pt>
                <c:pt idx="14">
                  <c:v>1679.6901289236891</c:v>
                </c:pt>
                <c:pt idx="15">
                  <c:v>1338.4549331962173</c:v>
                </c:pt>
                <c:pt idx="16">
                  <c:v>1615.8381448709597</c:v>
                </c:pt>
                <c:pt idx="17">
                  <c:v>1254.7246529531535</c:v>
                </c:pt>
                <c:pt idx="18">
                  <c:v>1253.6329754320593</c:v>
                </c:pt>
                <c:pt idx="19">
                  <c:v>1465.6040980396085</c:v>
                </c:pt>
                <c:pt idx="20">
                  <c:v>1123.0300098454659</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769.69538835042431</c:v>
                </c:pt>
                <c:pt idx="1">
                  <c:v>748.18345071095848</c:v>
                </c:pt>
                <c:pt idx="2">
                  <c:v>749.33110296451412</c:v>
                </c:pt>
                <c:pt idx="3">
                  <c:v>758.03591781734531</c:v>
                </c:pt>
                <c:pt idx="4">
                  <c:v>736.93372170923067</c:v>
                </c:pt>
                <c:pt idx="5">
                  <c:v>737.24679988198147</c:v>
                </c:pt>
                <c:pt idx="6">
                  <c:v>699.4344435088201</c:v>
                </c:pt>
                <c:pt idx="7">
                  <c:v>721.77803992965073</c:v>
                </c:pt>
                <c:pt idx="8">
                  <c:v>710.66923215776751</c:v>
                </c:pt>
                <c:pt idx="9">
                  <c:v>710.16365300867892</c:v>
                </c:pt>
                <c:pt idx="10">
                  <c:v>710.33225154900504</c:v>
                </c:pt>
                <c:pt idx="11">
                  <c:v>706.39808807470547</c:v>
                </c:pt>
                <c:pt idx="12">
                  <c:v>705.52179528067529</c:v>
                </c:pt>
                <c:pt idx="13">
                  <c:v>712.28684571110182</c:v>
                </c:pt>
                <c:pt idx="14">
                  <c:v>662.77076539816517</c:v>
                </c:pt>
                <c:pt idx="15">
                  <c:v>648.65506960907669</c:v>
                </c:pt>
                <c:pt idx="16">
                  <c:v>632.0891176724316</c:v>
                </c:pt>
                <c:pt idx="17">
                  <c:v>662.70864420660735</c:v>
                </c:pt>
                <c:pt idx="18">
                  <c:v>652.30393314956166</c:v>
                </c:pt>
                <c:pt idx="19">
                  <c:v>642.0688898659987</c:v>
                </c:pt>
                <c:pt idx="20">
                  <c:v>634.49864592682513</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12.383584078242686</c:v>
                </c:pt>
                <c:pt idx="8">
                  <c:v>28.539454510133019</c:v>
                </c:pt>
                <c:pt idx="9">
                  <c:v>28.539454510133019</c:v>
                </c:pt>
                <c:pt idx="10">
                  <c:v>28.539454510126497</c:v>
                </c:pt>
                <c:pt idx="11">
                  <c:v>28.119979510133053</c:v>
                </c:pt>
                <c:pt idx="12">
                  <c:v>28.711877323170263</c:v>
                </c:pt>
                <c:pt idx="13">
                  <c:v>28.711877323170263</c:v>
                </c:pt>
                <c:pt idx="14">
                  <c:v>144.15246277392427</c:v>
                </c:pt>
                <c:pt idx="15">
                  <c:v>144.15246277389437</c:v>
                </c:pt>
                <c:pt idx="16">
                  <c:v>332.51798368496105</c:v>
                </c:pt>
                <c:pt idx="17">
                  <c:v>332.51798368496105</c:v>
                </c:pt>
                <c:pt idx="18">
                  <c:v>363.16141617782108</c:v>
                </c:pt>
                <c:pt idx="19">
                  <c:v>423.2844208407401</c:v>
                </c:pt>
                <c:pt idx="20">
                  <c:v>423.2844208407401</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2.0317501972951861</c:v>
                </c:pt>
                <c:pt idx="1">
                  <c:v>0</c:v>
                </c:pt>
                <c:pt idx="2">
                  <c:v>6.5801425686884896</c:v>
                </c:pt>
                <c:pt idx="3">
                  <c:v>9.0806681636359361</c:v>
                </c:pt>
                <c:pt idx="4">
                  <c:v>0</c:v>
                </c:pt>
                <c:pt idx="5">
                  <c:v>0</c:v>
                </c:pt>
                <c:pt idx="6">
                  <c:v>0</c:v>
                </c:pt>
                <c:pt idx="7">
                  <c:v>0</c:v>
                </c:pt>
                <c:pt idx="8">
                  <c:v>0</c:v>
                </c:pt>
                <c:pt idx="9">
                  <c:v>0</c:v>
                </c:pt>
                <c:pt idx="10">
                  <c:v>0</c:v>
                </c:pt>
                <c:pt idx="11">
                  <c:v>0</c:v>
                </c:pt>
                <c:pt idx="12">
                  <c:v>11.59120818247478</c:v>
                </c:pt>
                <c:pt idx="13">
                  <c:v>9.0582358848133087</c:v>
                </c:pt>
                <c:pt idx="14">
                  <c:v>40.715121404241472</c:v>
                </c:pt>
                <c:pt idx="15">
                  <c:v>10.28514711599802</c:v>
                </c:pt>
                <c:pt idx="16">
                  <c:v>12.6695540428548</c:v>
                </c:pt>
                <c:pt idx="17">
                  <c:v>0</c:v>
                </c:pt>
                <c:pt idx="18">
                  <c:v>0</c:v>
                </c:pt>
                <c:pt idx="19">
                  <c:v>24.526292351717331</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431.20148452028593</c:v>
                </c:pt>
                <c:pt idx="11">
                  <c:v>584.66678051254439</c:v>
                </c:pt>
                <c:pt idx="12">
                  <c:v>584.66678051254439</c:v>
                </c:pt>
                <c:pt idx="13">
                  <c:v>584.66678051254439</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1089.4732642455276</c:v>
                </c:pt>
                <c:pt idx="11">
                  <c:v>1157.9477647641274</c:v>
                </c:pt>
                <c:pt idx="12">
                  <c:v>1220.7015151648275</c:v>
                </c:pt>
                <c:pt idx="13">
                  <c:v>1325.7222824128273</c:v>
                </c:pt>
                <c:pt idx="14">
                  <c:v>1467.1031667704278</c:v>
                </c:pt>
                <c:pt idx="15">
                  <c:v>2221.2484988665274</c:v>
                </c:pt>
                <c:pt idx="16">
                  <c:v>2310.6908146731284</c:v>
                </c:pt>
                <c:pt idx="17">
                  <c:v>4217.6145514792288</c:v>
                </c:pt>
                <c:pt idx="18">
                  <c:v>4336.7754169820273</c:v>
                </c:pt>
                <c:pt idx="19">
                  <c:v>4400.8504148707279</c:v>
                </c:pt>
                <c:pt idx="20">
                  <c:v>6296.827798017127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627.42733206999992</c:v>
                </c:pt>
                <c:pt idx="13">
                  <c:v>1729.8555480099999</c:v>
                </c:pt>
                <c:pt idx="14">
                  <c:v>3435.2060563499999</c:v>
                </c:pt>
                <c:pt idx="15">
                  <c:v>3827.3199848700001</c:v>
                </c:pt>
                <c:pt idx="16">
                  <c:v>4154.9649293900002</c:v>
                </c:pt>
                <c:pt idx="17">
                  <c:v>4334.1574629999996</c:v>
                </c:pt>
                <c:pt idx="18">
                  <c:v>4334.1574629999996</c:v>
                </c:pt>
                <c:pt idx="19">
                  <c:v>4988.3515500799995</c:v>
                </c:pt>
                <c:pt idx="20">
                  <c:v>4988.3515500799995</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97441.080096606514</c:v>
                </c:pt>
                <c:pt idx="1">
                  <c:v>77052.792701822909</c:v>
                </c:pt>
                <c:pt idx="2">
                  <c:v>33301.833710086277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31943.022856574746</c:v>
                </c:pt>
                <c:pt idx="1">
                  <c:v>23792.167438564156</c:v>
                </c:pt>
                <c:pt idx="2">
                  <c:v>22463.750111455254</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3143.0282842227489</c:v>
                </c:pt>
                <c:pt idx="1">
                  <c:v>1890.5409441271504</c:v>
                </c:pt>
                <c:pt idx="2">
                  <c:v>2601.4021937416023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112.36636252771592</c:v>
                </c:pt>
                <c:pt idx="1">
                  <c:v>55.142362559347717</c:v>
                </c:pt>
                <c:pt idx="2">
                  <c:v>263.88845743124983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15998.527037076168</c:v>
                </c:pt>
                <c:pt idx="1">
                  <c:v>15784.709708453156</c:v>
                </c:pt>
                <c:pt idx="2">
                  <c:v>15602.268715522116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175.5282267706356</c:v>
                </c:pt>
                <c:pt idx="1">
                  <c:v>2308.3294443331697</c:v>
                </c:pt>
                <c:pt idx="2">
                  <c:v>16130.778848671926</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0.13821429913572697</c:v>
                </c:pt>
                <c:pt idx="1">
                  <c:v>0</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29308.954410992319</c:v>
                </c:pt>
                <c:pt idx="1">
                  <c:v>50834.65203429907</c:v>
                </c:pt>
                <c:pt idx="2">
                  <c:v>83548.594778907325</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26041.081207259962</c:v>
                </c:pt>
                <c:pt idx="2">
                  <c:v>53079.587384403683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early coal closure (Late VNI West)</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128.69987142208487</c:v>
                </c:pt>
                <c:pt idx="1">
                  <c:v>128.10265802745252</c:v>
                </c:pt>
                <c:pt idx="2">
                  <c:v>127.77478204561675</c:v>
                </c:pt>
                <c:pt idx="3">
                  <c:v>124.56374963844702</c:v>
                </c:pt>
                <c:pt idx="4">
                  <c:v>121.44336069482199</c:v>
                </c:pt>
                <c:pt idx="5">
                  <c:v>115.96930656187027</c:v>
                </c:pt>
                <c:pt idx="6">
                  <c:v>111.82265535804287</c:v>
                </c:pt>
                <c:pt idx="7">
                  <c:v>100.638360976372</c:v>
                </c:pt>
                <c:pt idx="8">
                  <c:v>98.692523989102639</c:v>
                </c:pt>
                <c:pt idx="9">
                  <c:v>103.46459051702628</c:v>
                </c:pt>
                <c:pt idx="10">
                  <c:v>97.198874369570603</c:v>
                </c:pt>
                <c:pt idx="11">
                  <c:v>91.646065361759952</c:v>
                </c:pt>
                <c:pt idx="12">
                  <c:v>92.521240145916479</c:v>
                </c:pt>
                <c:pt idx="13">
                  <c:v>90.913950355411316</c:v>
                </c:pt>
                <c:pt idx="14">
                  <c:v>70.149593396271968</c:v>
                </c:pt>
                <c:pt idx="15">
                  <c:v>64.590467329831057</c:v>
                </c:pt>
                <c:pt idx="16">
                  <c:v>59.034423571125487</c:v>
                </c:pt>
                <c:pt idx="17">
                  <c:v>58.362041890222237</c:v>
                </c:pt>
                <c:pt idx="18">
                  <c:v>59.250342015239916</c:v>
                </c:pt>
                <c:pt idx="19">
                  <c:v>59.154825212081306</c:v>
                </c:pt>
                <c:pt idx="20">
                  <c:v>56.463303327882628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166.24737115886128</c:v>
                </c:pt>
                <c:pt idx="1">
                  <c:v>161.70064186794227</c:v>
                </c:pt>
                <c:pt idx="2">
                  <c:v>137.50098604878931</c:v>
                </c:pt>
                <c:pt idx="3">
                  <c:v>128.54497049155208</c:v>
                </c:pt>
                <c:pt idx="4">
                  <c:v>200.01902237609607</c:v>
                </c:pt>
                <c:pt idx="5">
                  <c:v>266.47685251683214</c:v>
                </c:pt>
                <c:pt idx="6">
                  <c:v>586.29127950655493</c:v>
                </c:pt>
                <c:pt idx="7">
                  <c:v>546.66911732569145</c:v>
                </c:pt>
                <c:pt idx="8">
                  <c:v>627.64114620889575</c:v>
                </c:pt>
                <c:pt idx="9">
                  <c:v>745.44498209228357</c:v>
                </c:pt>
                <c:pt idx="10">
                  <c:v>769.90984288560639</c:v>
                </c:pt>
                <c:pt idx="11">
                  <c:v>912.70147483118569</c:v>
                </c:pt>
                <c:pt idx="12">
                  <c:v>942.76608141236341</c:v>
                </c:pt>
                <c:pt idx="13">
                  <c:v>1061.5386344531212</c:v>
                </c:pt>
                <c:pt idx="14">
                  <c:v>1150.1579869823349</c:v>
                </c:pt>
                <c:pt idx="15">
                  <c:v>1434.3044050284757</c:v>
                </c:pt>
                <c:pt idx="16">
                  <c:v>1454.7764828444683</c:v>
                </c:pt>
                <c:pt idx="17">
                  <c:v>2450.6972857648088</c:v>
                </c:pt>
                <c:pt idx="18">
                  <c:v>2516.7520144005121</c:v>
                </c:pt>
                <c:pt idx="19">
                  <c:v>2548.230262483457</c:v>
                </c:pt>
                <c:pt idx="20">
                  <c:v>3564.5220398537544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30.951730232348872</c:v>
                </c:pt>
                <c:pt idx="2">
                  <c:v>30.755221316595318</c:v>
                </c:pt>
                <c:pt idx="3">
                  <c:v>77.832211899660791</c:v>
                </c:pt>
                <c:pt idx="4">
                  <c:v>39.209543158485204</c:v>
                </c:pt>
                <c:pt idx="5">
                  <c:v>95.712534752794426</c:v>
                </c:pt>
                <c:pt idx="6">
                  <c:v>309.24844552311947</c:v>
                </c:pt>
                <c:pt idx="7">
                  <c:v>194.0233165797581</c:v>
                </c:pt>
                <c:pt idx="8">
                  <c:v>255.02042783174306</c:v>
                </c:pt>
                <c:pt idx="9">
                  <c:v>347.52264336997678</c:v>
                </c:pt>
                <c:pt idx="10">
                  <c:v>332.92228167399048</c:v>
                </c:pt>
                <c:pt idx="11">
                  <c:v>1003.5228331030529</c:v>
                </c:pt>
                <c:pt idx="12">
                  <c:v>2091.3262922690528</c:v>
                </c:pt>
                <c:pt idx="13">
                  <c:v>2648.7483628787081</c:v>
                </c:pt>
                <c:pt idx="14">
                  <c:v>6583.6948889255891</c:v>
                </c:pt>
                <c:pt idx="15">
                  <c:v>7197.9341300365704</c:v>
                </c:pt>
                <c:pt idx="16">
                  <c:v>7621.717775796611</c:v>
                </c:pt>
                <c:pt idx="17">
                  <c:v>7285.4988706328677</c:v>
                </c:pt>
                <c:pt idx="18">
                  <c:v>7440.5220719548652</c:v>
                </c:pt>
                <c:pt idx="19">
                  <c:v>9025.6480888279093</c:v>
                </c:pt>
                <c:pt idx="20">
                  <c:v>9199.9914939336686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77.883147042312032</c:v>
                </c:pt>
                <c:pt idx="4">
                  <c:v>397.63316638291917</c:v>
                </c:pt>
                <c:pt idx="5">
                  <c:v>614.33464947399762</c:v>
                </c:pt>
                <c:pt idx="6">
                  <c:v>1376.3250641759864</c:v>
                </c:pt>
                <c:pt idx="7">
                  <c:v>553.93360782854415</c:v>
                </c:pt>
                <c:pt idx="8">
                  <c:v>413.30691392821694</c:v>
                </c:pt>
                <c:pt idx="9">
                  <c:v>2258.1072480287153</c:v>
                </c:pt>
                <c:pt idx="10">
                  <c:v>1033.3509202484415</c:v>
                </c:pt>
                <c:pt idx="11">
                  <c:v>3374.0860266203422</c:v>
                </c:pt>
                <c:pt idx="12">
                  <c:v>3273.8798497608004</c:v>
                </c:pt>
                <c:pt idx="13">
                  <c:v>3226.4345254742129</c:v>
                </c:pt>
                <c:pt idx="14">
                  <c:v>3413.0951969560406</c:v>
                </c:pt>
                <c:pt idx="15">
                  <c:v>3182.2898471652702</c:v>
                </c:pt>
                <c:pt idx="16">
                  <c:v>3182.9237466676873</c:v>
                </c:pt>
                <c:pt idx="17">
                  <c:v>3464.2744369504471</c:v>
                </c:pt>
                <c:pt idx="18">
                  <c:v>2890.9166729355693</c:v>
                </c:pt>
                <c:pt idx="19">
                  <c:v>2973.8375919842892</c:v>
                </c:pt>
                <c:pt idx="20">
                  <c:v>3390.4334121676711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2702.3833578369608</c:v>
                </c:pt>
                <c:pt idx="7">
                  <c:v>2775.9932614856607</c:v>
                </c:pt>
                <c:pt idx="8">
                  <c:v>2921.1334091766612</c:v>
                </c:pt>
                <c:pt idx="9">
                  <c:v>2964.2628304278605</c:v>
                </c:pt>
                <c:pt idx="10">
                  <c:v>3126.0723824709612</c:v>
                </c:pt>
                <c:pt idx="11">
                  <c:v>3234.4347627695615</c:v>
                </c:pt>
                <c:pt idx="12">
                  <c:v>4343.446505770261</c:v>
                </c:pt>
                <c:pt idx="13">
                  <c:v>5005.8832814682601</c:v>
                </c:pt>
                <c:pt idx="14">
                  <c:v>6837.870310365859</c:v>
                </c:pt>
                <c:pt idx="15">
                  <c:v>7945.7860424719611</c:v>
                </c:pt>
                <c:pt idx="16">
                  <c:v>8441.8522155685605</c:v>
                </c:pt>
                <c:pt idx="17">
                  <c:v>10440.20484074466</c:v>
                </c:pt>
                <c:pt idx="18">
                  <c:v>10559.365706247463</c:v>
                </c:pt>
                <c:pt idx="19">
                  <c:v>11190.255346686161</c:v>
                </c:pt>
                <c:pt idx="20">
                  <c:v>13166.791034772563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3239.02422071</c:v>
                </c:pt>
                <c:pt idx="7">
                  <c:v>4995.4637266500013</c:v>
                </c:pt>
                <c:pt idx="8">
                  <c:v>5858.5410422299992</c:v>
                </c:pt>
                <c:pt idx="9">
                  <c:v>5812.5410422299992</c:v>
                </c:pt>
                <c:pt idx="10">
                  <c:v>5812.5410422299992</c:v>
                </c:pt>
                <c:pt idx="11">
                  <c:v>6808.5410422299992</c:v>
                </c:pt>
                <c:pt idx="12">
                  <c:v>6729.8410422300003</c:v>
                </c:pt>
                <c:pt idx="13">
                  <c:v>6734.6911614900018</c:v>
                </c:pt>
                <c:pt idx="14">
                  <c:v>11218.784006760001</c:v>
                </c:pt>
                <c:pt idx="15">
                  <c:v>12607.748640260001</c:v>
                </c:pt>
                <c:pt idx="16">
                  <c:v>16947.430382650004</c:v>
                </c:pt>
                <c:pt idx="17">
                  <c:v>16338.430382650004</c:v>
                </c:pt>
                <c:pt idx="18">
                  <c:v>16225.226455579999</c:v>
                </c:pt>
                <c:pt idx="19">
                  <c:v>16194.985880530003</c:v>
                </c:pt>
                <c:pt idx="20">
                  <c:v>16146.685880530003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4190.0466917100002</c:v>
                </c:pt>
                <c:pt idx="7">
                  <c:v>4393.6501989899989</c:v>
                </c:pt>
                <c:pt idx="8">
                  <c:v>4626.0494420699997</c:v>
                </c:pt>
                <c:pt idx="9">
                  <c:v>5003.8511508600004</c:v>
                </c:pt>
                <c:pt idx="10">
                  <c:v>5257.3451422099988</c:v>
                </c:pt>
                <c:pt idx="11">
                  <c:v>9014.0942624299987</c:v>
                </c:pt>
                <c:pt idx="12">
                  <c:v>10085.391137159999</c:v>
                </c:pt>
                <c:pt idx="13">
                  <c:v>10085.391137159999</c:v>
                </c:pt>
                <c:pt idx="14">
                  <c:v>12325.67382572</c:v>
                </c:pt>
                <c:pt idx="15">
                  <c:v>12325.67382572</c:v>
                </c:pt>
                <c:pt idx="16">
                  <c:v>13598.470724679997</c:v>
                </c:pt>
                <c:pt idx="17">
                  <c:v>13448.170724679998</c:v>
                </c:pt>
                <c:pt idx="18">
                  <c:v>13885.620206139998</c:v>
                </c:pt>
                <c:pt idx="19">
                  <c:v>15506.554882429997</c:v>
                </c:pt>
                <c:pt idx="20">
                  <c:v>15506.554882429997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-836.40605793476243</c:v>
                </c:pt>
                <c:pt idx="7">
                  <c:v>-1802.1589558542969</c:v>
                </c:pt>
                <c:pt idx="8">
                  <c:v>-2933.1473285649913</c:v>
                </c:pt>
                <c:pt idx="9">
                  <c:v>-3228.8828938978841</c:v>
                </c:pt>
                <c:pt idx="10">
                  <c:v>-3021.0053516270614</c:v>
                </c:pt>
                <c:pt idx="11">
                  <c:v>-5984.6744944393886</c:v>
                </c:pt>
                <c:pt idx="12">
                  <c:v>-5295.1042236522517</c:v>
                </c:pt>
                <c:pt idx="13">
                  <c:v>-4701.2596490944234</c:v>
                </c:pt>
                <c:pt idx="14">
                  <c:v>-8174.6679749021732</c:v>
                </c:pt>
                <c:pt idx="15">
                  <c:v>-7326.5665322943369</c:v>
                </c:pt>
                <c:pt idx="16">
                  <c:v>-8544.2213479831244</c:v>
                </c:pt>
                <c:pt idx="17">
                  <c:v>-6496.7109707817763</c:v>
                </c:pt>
                <c:pt idx="18">
                  <c:v>-7406.1559145483598</c:v>
                </c:pt>
                <c:pt idx="19">
                  <c:v>-6842.3380547968609</c:v>
                </c:pt>
                <c:pt idx="20">
                  <c:v>-4812.9849581633716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1030.0952713919999</c:v>
                </c:pt>
                <c:pt idx="7">
                  <c:v>1103.7051750406999</c:v>
                </c:pt>
                <c:pt idx="8">
                  <c:v>1248.8453227317</c:v>
                </c:pt>
                <c:pt idx="9">
                  <c:v>1291.9747439829</c:v>
                </c:pt>
                <c:pt idx="10">
                  <c:v>1453.784296026</c:v>
                </c:pt>
                <c:pt idx="11">
                  <c:v>1522.2587965446</c:v>
                </c:pt>
                <c:pt idx="12">
                  <c:v>1530.0125469453001</c:v>
                </c:pt>
                <c:pt idx="13">
                  <c:v>1706.3553785533002</c:v>
                </c:pt>
                <c:pt idx="14">
                  <c:v>1847.7362629109</c:v>
                </c:pt>
                <c:pt idx="15">
                  <c:v>2338.4948887970004</c:v>
                </c:pt>
                <c:pt idx="16">
                  <c:v>2427.9372046036001</c:v>
                </c:pt>
                <c:pt idx="17">
                  <c:v>4315.6446303697003</c:v>
                </c:pt>
                <c:pt idx="18">
                  <c:v>4434.8054958724997</c:v>
                </c:pt>
                <c:pt idx="19">
                  <c:v>4498.8804937611994</c:v>
                </c:pt>
                <c:pt idx="20">
                  <c:v>6475.4161818475995</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869.88787978000005</c:v>
                </c:pt>
                <c:pt idx="12">
                  <c:v>1971.1458723799999</c:v>
                </c:pt>
                <c:pt idx="13">
                  <c:v>2457.2398164699998</c:v>
                </c:pt>
                <c:pt idx="14">
                  <c:v>4147.8459610099999</c:v>
                </c:pt>
                <c:pt idx="15">
                  <c:v>4765.0030672299999</c:v>
                </c:pt>
                <c:pt idx="16">
                  <c:v>5171.6269245200001</c:v>
                </c:pt>
                <c:pt idx="17">
                  <c:v>5282.2721239299999</c:v>
                </c:pt>
                <c:pt idx="18">
                  <c:v>5282.2721239299999</c:v>
                </c:pt>
                <c:pt idx="19">
                  <c:v>5849.0867664799998</c:v>
                </c:pt>
                <c:pt idx="20">
                  <c:v>5849.0867664799998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3900.0952713920001</c:v>
                </c:pt>
                <c:pt idx="7">
                  <c:v>3973.7051750406999</c:v>
                </c:pt>
                <c:pt idx="8">
                  <c:v>4118.8453227317004</c:v>
                </c:pt>
                <c:pt idx="9">
                  <c:v>4161.9747439828998</c:v>
                </c:pt>
                <c:pt idx="10">
                  <c:v>4323.7842960260004</c:v>
                </c:pt>
                <c:pt idx="11">
                  <c:v>4432.1466763246008</c:v>
                </c:pt>
                <c:pt idx="12">
                  <c:v>5541.1584193253002</c:v>
                </c:pt>
                <c:pt idx="13">
                  <c:v>6203.5951950232993</c:v>
                </c:pt>
                <c:pt idx="14">
                  <c:v>8035.5822239208983</c:v>
                </c:pt>
                <c:pt idx="15">
                  <c:v>9143.4979560270003</c:v>
                </c:pt>
                <c:pt idx="16">
                  <c:v>9639.5641291235988</c:v>
                </c:pt>
                <c:pt idx="17">
                  <c:v>11637.9167542997</c:v>
                </c:pt>
                <c:pt idx="18">
                  <c:v>11757.077619802501</c:v>
                </c:pt>
                <c:pt idx="19">
                  <c:v>12387.967260241199</c:v>
                </c:pt>
                <c:pt idx="20">
                  <c:v>14364.502948327601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12244.482220709999</c:v>
                </c:pt>
                <c:pt idx="7">
                  <c:v>14000.92172665</c:v>
                </c:pt>
                <c:pt idx="8">
                  <c:v>14863.999042229998</c:v>
                </c:pt>
                <c:pt idx="9">
                  <c:v>14817.999042229998</c:v>
                </c:pt>
                <c:pt idx="10">
                  <c:v>14817.999042229998</c:v>
                </c:pt>
                <c:pt idx="11">
                  <c:v>15813.999042229998</c:v>
                </c:pt>
                <c:pt idx="12">
                  <c:v>15735.299042229999</c:v>
                </c:pt>
                <c:pt idx="13">
                  <c:v>15740.149161490001</c:v>
                </c:pt>
                <c:pt idx="14">
                  <c:v>20224.24200676</c:v>
                </c:pt>
                <c:pt idx="15">
                  <c:v>21613.206640259999</c:v>
                </c:pt>
                <c:pt idx="16">
                  <c:v>25952.888382650002</c:v>
                </c:pt>
                <c:pt idx="17">
                  <c:v>25343.888382650002</c:v>
                </c:pt>
                <c:pt idx="18">
                  <c:v>25230.684455579998</c:v>
                </c:pt>
                <c:pt idx="19">
                  <c:v>25200.443880530001</c:v>
                </c:pt>
                <c:pt idx="20">
                  <c:v>25152.143880530002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9341.7576917100014</c:v>
                </c:pt>
                <c:pt idx="7">
                  <c:v>9545.36119899</c:v>
                </c:pt>
                <c:pt idx="8">
                  <c:v>9777.7604420700009</c:v>
                </c:pt>
                <c:pt idx="9">
                  <c:v>10155.562150860002</c:v>
                </c:pt>
                <c:pt idx="10">
                  <c:v>10409.05614221</c:v>
                </c:pt>
                <c:pt idx="11">
                  <c:v>14165.80526243</c:v>
                </c:pt>
                <c:pt idx="12">
                  <c:v>15237.10213716</c:v>
                </c:pt>
                <c:pt idx="13">
                  <c:v>15237.10213716</c:v>
                </c:pt>
                <c:pt idx="14">
                  <c:v>17477.384825720001</c:v>
                </c:pt>
                <c:pt idx="15">
                  <c:v>17477.384825720001</c:v>
                </c:pt>
                <c:pt idx="16">
                  <c:v>18750.181724679998</c:v>
                </c:pt>
                <c:pt idx="17">
                  <c:v>18599.881724679999</c:v>
                </c:pt>
                <c:pt idx="18">
                  <c:v>19037.331206139999</c:v>
                </c:pt>
                <c:pt idx="19">
                  <c:v>20658.265882429998</c:v>
                </c:pt>
                <c:pt idx="20">
                  <c:v>20658.265882429998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41965.088855630282</c:v>
                </c:pt>
                <c:pt idx="7">
                  <c:v>40999.335957710748</c:v>
                </c:pt>
                <c:pt idx="8">
                  <c:v>39868.347585000054</c:v>
                </c:pt>
                <c:pt idx="9">
                  <c:v>39572.612019667162</c:v>
                </c:pt>
                <c:pt idx="10">
                  <c:v>39780.489561937982</c:v>
                </c:pt>
                <c:pt idx="11">
                  <c:v>36816.820419125652</c:v>
                </c:pt>
                <c:pt idx="12">
                  <c:v>37506.390689912791</c:v>
                </c:pt>
                <c:pt idx="13">
                  <c:v>38100.235264470619</c:v>
                </c:pt>
                <c:pt idx="14">
                  <c:v>34626.826938662867</c:v>
                </c:pt>
                <c:pt idx="15">
                  <c:v>35474.9283812707</c:v>
                </c:pt>
                <c:pt idx="16">
                  <c:v>34257.273565581912</c:v>
                </c:pt>
                <c:pt idx="17">
                  <c:v>36304.783942783266</c:v>
                </c:pt>
                <c:pt idx="18">
                  <c:v>35395.338999016683</c:v>
                </c:pt>
                <c:pt idx="19">
                  <c:v>35959.156858768183</c:v>
                </c:pt>
                <c:pt idx="20">
                  <c:v>37988.509955401671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97441.080096606689</c:v>
                </c:pt>
                <c:pt idx="1">
                  <c:v>94553.062036798248</c:v>
                </c:pt>
                <c:pt idx="2">
                  <c:v>95146.365099437346</c:v>
                </c:pt>
                <c:pt idx="3">
                  <c:v>91700.475472909369</c:v>
                </c:pt>
                <c:pt idx="4">
                  <c:v>88654.19662448077</c:v>
                </c:pt>
                <c:pt idx="5">
                  <c:v>83934.238359354116</c:v>
                </c:pt>
                <c:pt idx="6">
                  <c:v>92999.610714631592</c:v>
                </c:pt>
                <c:pt idx="7">
                  <c:v>81588.151804835143</c:v>
                </c:pt>
                <c:pt idx="8">
                  <c:v>79482.631091639632</c:v>
                </c:pt>
                <c:pt idx="9">
                  <c:v>84657.440183945961</c:v>
                </c:pt>
                <c:pt idx="10">
                  <c:v>79381.00967428874</c:v>
                </c:pt>
                <c:pt idx="11">
                  <c:v>71226.078998104698</c:v>
                </c:pt>
                <c:pt idx="12">
                  <c:v>72435.88006602868</c:v>
                </c:pt>
                <c:pt idx="13">
                  <c:v>71542.632206996495</c:v>
                </c:pt>
                <c:pt idx="14">
                  <c:v>46780.30933039615</c:v>
                </c:pt>
                <c:pt idx="15">
                  <c:v>42137.695751876003</c:v>
                </c:pt>
                <c:pt idx="16">
                  <c:v>33578.747463467778</c:v>
                </c:pt>
                <c:pt idx="17">
                  <c:v>34421.597257072324</c:v>
                </c:pt>
                <c:pt idx="18">
                  <c:v>35085.462236729516</c:v>
                </c:pt>
                <c:pt idx="19">
                  <c:v>34090.533726424226</c:v>
                </c:pt>
                <c:pt idx="20">
                  <c:v>33255.464992288486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31943.022856575626</c:v>
                </c:pt>
                <c:pt idx="1">
                  <c:v>33622.333319302124</c:v>
                </c:pt>
                <c:pt idx="2">
                  <c:v>33510.640882239677</c:v>
                </c:pt>
                <c:pt idx="3">
                  <c:v>34163.178874316422</c:v>
                </c:pt>
                <c:pt idx="4">
                  <c:v>34003.308374408269</c:v>
                </c:pt>
                <c:pt idx="5">
                  <c:v>33003.717264453517</c:v>
                </c:pt>
                <c:pt idx="6">
                  <c:v>23557.571696466792</c:v>
                </c:pt>
                <c:pt idx="7">
                  <c:v>22900.896962073992</c:v>
                </c:pt>
                <c:pt idx="8">
                  <c:v>22920.171694082776</c:v>
                </c:pt>
                <c:pt idx="9">
                  <c:v>22980.891152945824</c:v>
                </c:pt>
                <c:pt idx="10">
                  <c:v>21688.837561993263</c:v>
                </c:pt>
                <c:pt idx="11">
                  <c:v>22291.812426188873</c:v>
                </c:pt>
                <c:pt idx="12">
                  <c:v>22488.139345368345</c:v>
                </c:pt>
                <c:pt idx="13">
                  <c:v>22156.20851533367</c:v>
                </c:pt>
                <c:pt idx="14">
                  <c:v>23146.856380071855</c:v>
                </c:pt>
                <c:pt idx="15">
                  <c:v>22841.300285144272</c:v>
                </c:pt>
                <c:pt idx="16">
                  <c:v>22247.773514511187</c:v>
                </c:pt>
                <c:pt idx="17">
                  <c:v>22742.417810217248</c:v>
                </c:pt>
                <c:pt idx="18">
                  <c:v>23069.080693527652</c:v>
                </c:pt>
                <c:pt idx="19">
                  <c:v>22563.930315109083</c:v>
                </c:pt>
                <c:pt idx="20">
                  <c:v>22439.688391251591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3143.0282842227507</c:v>
                </c:pt>
                <c:pt idx="1">
                  <c:v>3139.0214366095834</c:v>
                </c:pt>
                <c:pt idx="2">
                  <c:v>2998.6431108683801</c:v>
                </c:pt>
                <c:pt idx="3">
                  <c:v>1929.7400737833289</c:v>
                </c:pt>
                <c:pt idx="4">
                  <c:v>1932.1432636902773</c:v>
                </c:pt>
                <c:pt idx="5">
                  <c:v>1926.4918739819095</c:v>
                </c:pt>
                <c:pt idx="6">
                  <c:v>1949.0621821304494</c:v>
                </c:pt>
                <c:pt idx="7">
                  <c:v>1886.3997468475322</c:v>
                </c:pt>
                <c:pt idx="8">
                  <c:v>1888.0953894381223</c:v>
                </c:pt>
                <c:pt idx="9">
                  <c:v>1892.0321894757369</c:v>
                </c:pt>
                <c:pt idx="10">
                  <c:v>1899.6836434052359</c:v>
                </c:pt>
                <c:pt idx="11">
                  <c:v>4150.8417406475974</c:v>
                </c:pt>
                <c:pt idx="12">
                  <c:v>3405.5766220532114</c:v>
                </c:pt>
                <c:pt idx="13">
                  <c:v>2533.8726005495428</c:v>
                </c:pt>
                <c:pt idx="14">
                  <c:v>4764.3199807207875</c:v>
                </c:pt>
                <c:pt idx="15">
                  <c:v>2576.0653550962443</c:v>
                </c:pt>
                <c:pt idx="16">
                  <c:v>5977.0911249471419</c:v>
                </c:pt>
                <c:pt idx="17">
                  <c:v>3181.3658196580709</c:v>
                </c:pt>
                <c:pt idx="18">
                  <c:v>3356.6222585894261</c:v>
                </c:pt>
                <c:pt idx="19">
                  <c:v>5087.2109299127351</c:v>
                </c:pt>
                <c:pt idx="20">
                  <c:v>2627.5191289118598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112.36636252771599</c:v>
                </c:pt>
                <c:pt idx="1">
                  <c:v>94.953387897281928</c:v>
                </c:pt>
                <c:pt idx="2">
                  <c:v>157.25952700192198</c:v>
                </c:pt>
                <c:pt idx="3">
                  <c:v>57.740174523997005</c:v>
                </c:pt>
                <c:pt idx="4">
                  <c:v>29.755129498024996</c:v>
                </c:pt>
                <c:pt idx="5">
                  <c:v>9.4140878864975441</c:v>
                </c:pt>
                <c:pt idx="6">
                  <c:v>116.22554107756415</c:v>
                </c:pt>
                <c:pt idx="7">
                  <c:v>54.246627288971112</c:v>
                </c:pt>
                <c:pt idx="8">
                  <c:v>51.215210158670118</c:v>
                </c:pt>
                <c:pt idx="9">
                  <c:v>69.021846227198822</c:v>
                </c:pt>
                <c:pt idx="10">
                  <c:v>74.224610825133823</c:v>
                </c:pt>
                <c:pt idx="11">
                  <c:v>293.80926443333777</c:v>
                </c:pt>
                <c:pt idx="12">
                  <c:v>165.70776655426013</c:v>
                </c:pt>
                <c:pt idx="13">
                  <c:v>187.86945491159383</c:v>
                </c:pt>
                <c:pt idx="14">
                  <c:v>492.60628959260526</c:v>
                </c:pt>
                <c:pt idx="15">
                  <c:v>227.31627695232487</c:v>
                </c:pt>
                <c:pt idx="16">
                  <c:v>1656.4051572137903</c:v>
                </c:pt>
                <c:pt idx="17">
                  <c:v>591.41184589964996</c:v>
                </c:pt>
                <c:pt idx="18">
                  <c:v>396.59807123714359</c:v>
                </c:pt>
                <c:pt idx="19">
                  <c:v>1318.9305286429355</c:v>
                </c:pt>
                <c:pt idx="20">
                  <c:v>249.88826753779568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15998.527037076155</c:v>
                </c:pt>
                <c:pt idx="1">
                  <c:v>13174.879415591229</c:v>
                </c:pt>
                <c:pt idx="2">
                  <c:v>13065.534777546878</c:v>
                </c:pt>
                <c:pt idx="3">
                  <c:v>16241.080435946607</c:v>
                </c:pt>
                <c:pt idx="4">
                  <c:v>13756.973305374613</c:v>
                </c:pt>
                <c:pt idx="5">
                  <c:v>16083.357307567916</c:v>
                </c:pt>
                <c:pt idx="6">
                  <c:v>9244.6969721828791</c:v>
                </c:pt>
                <c:pt idx="7">
                  <c:v>17379.706680995754</c:v>
                </c:pt>
                <c:pt idx="8">
                  <c:v>15666.453917337605</c:v>
                </c:pt>
                <c:pt idx="9">
                  <c:v>12120.059640062753</c:v>
                </c:pt>
                <c:pt idx="10">
                  <c:v>15302.281375937713</c:v>
                </c:pt>
                <c:pt idx="11">
                  <c:v>14404.238953889744</c:v>
                </c:pt>
                <c:pt idx="12">
                  <c:v>14087.013413474455</c:v>
                </c:pt>
                <c:pt idx="13">
                  <c:v>16576.644653747873</c:v>
                </c:pt>
                <c:pt idx="14">
                  <c:v>14638.174532790001</c:v>
                </c:pt>
                <c:pt idx="15">
                  <c:v>16552.182987214896</c:v>
                </c:pt>
                <c:pt idx="16">
                  <c:v>9864.8688889729565</c:v>
                </c:pt>
                <c:pt idx="17">
                  <c:v>17490.539450389955</c:v>
                </c:pt>
                <c:pt idx="18">
                  <c:v>15825.343054877027</c:v>
                </c:pt>
                <c:pt idx="19">
                  <c:v>12466.849254820234</c:v>
                </c:pt>
                <c:pt idx="20">
                  <c:v>15595.950612896024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175.52822677063133</c:v>
                </c:pt>
                <c:pt idx="1">
                  <c:v>192.65237210029113</c:v>
                </c:pt>
                <c:pt idx="2">
                  <c:v>168.25620736538463</c:v>
                </c:pt>
                <c:pt idx="3">
                  <c:v>284.26032943352493</c:v>
                </c:pt>
                <c:pt idx="4">
                  <c:v>636.86173191750038</c:v>
                </c:pt>
                <c:pt idx="5">
                  <c:v>976.52403674362415</c:v>
                </c:pt>
                <c:pt idx="6">
                  <c:v>2271.8647892056611</c:v>
                </c:pt>
                <c:pt idx="7">
                  <c:v>1294.6260417339938</c:v>
                </c:pt>
                <c:pt idx="8">
                  <c:v>1295.9684879688557</c:v>
                </c:pt>
                <c:pt idx="9">
                  <c:v>3351.0748734909757</c:v>
                </c:pt>
                <c:pt idx="10">
                  <c:v>2136.1830448080382</c:v>
                </c:pt>
                <c:pt idx="11">
                  <c:v>5290.3103345545805</c:v>
                </c:pt>
                <c:pt idx="12">
                  <c:v>6307.972223442217</c:v>
                </c:pt>
                <c:pt idx="13">
                  <c:v>6936.7215228060431</c:v>
                </c:pt>
                <c:pt idx="14">
                  <c:v>11146.948072863965</c:v>
                </c:pt>
                <c:pt idx="15">
                  <c:v>11814.528382230317</c:v>
                </c:pt>
                <c:pt idx="16">
                  <c:v>12259.418005308766</c:v>
                </c:pt>
                <c:pt idx="17">
                  <c:v>13200.470593348122</c:v>
                </c:pt>
                <c:pt idx="18">
                  <c:v>12848.190759290945</c:v>
                </c:pt>
                <c:pt idx="19">
                  <c:v>14547.715943295658</c:v>
                </c:pt>
                <c:pt idx="20">
                  <c:v>16154.946945955095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0.13821429913572697</c:v>
                </c:pt>
                <c:pt idx="1">
                  <c:v>0</c:v>
                </c:pt>
                <c:pt idx="2">
                  <c:v>0.14154636869949999</c:v>
                </c:pt>
                <c:pt idx="3">
                  <c:v>0.27495386039511699</c:v>
                </c:pt>
                <c:pt idx="4">
                  <c:v>0</c:v>
                </c:pt>
                <c:pt idx="5">
                  <c:v>0</c:v>
                </c:pt>
                <c:pt idx="6">
                  <c:v>0</c:v>
                </c:pt>
                <c:pt idx="7">
                  <c:v>0</c:v>
                </c:pt>
                <c:pt idx="8">
                  <c:v>0</c:v>
                </c:pt>
                <c:pt idx="9">
                  <c:v>0</c:v>
                </c:pt>
                <c:pt idx="10">
                  <c:v>0</c:v>
                </c:pt>
                <c:pt idx="11">
                  <c:v>0</c:v>
                </c:pt>
                <c:pt idx="12">
                  <c:v>0.78851756343365853</c:v>
                </c:pt>
                <c:pt idx="13">
                  <c:v>0.61620652277641552</c:v>
                </c:pt>
                <c:pt idx="14">
                  <c:v>2.7697361499484003</c:v>
                </c:pt>
                <c:pt idx="15">
                  <c:v>0.6996698718365999</c:v>
                </c:pt>
                <c:pt idx="16">
                  <c:v>0.861874424684</c:v>
                </c:pt>
                <c:pt idx="17">
                  <c:v>0</c:v>
                </c:pt>
                <c:pt idx="18">
                  <c:v>0</c:v>
                </c:pt>
                <c:pt idx="19">
                  <c:v>1.6684552620215873</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29308.954410992348</c:v>
                </c:pt>
                <c:pt idx="1">
                  <c:v>30463.681915436919</c:v>
                </c:pt>
                <c:pt idx="2">
                  <c:v>30624.673872182513</c:v>
                </c:pt>
                <c:pt idx="3">
                  <c:v>31203.678864316586</c:v>
                </c:pt>
                <c:pt idx="4">
                  <c:v>35603.540658557518</c:v>
                </c:pt>
                <c:pt idx="5">
                  <c:v>37808.881807275982</c:v>
                </c:pt>
                <c:pt idx="6">
                  <c:v>38731.272274181014</c:v>
                </c:pt>
                <c:pt idx="7">
                  <c:v>44887.536428799649</c:v>
                </c:pt>
                <c:pt idx="8">
                  <c:v>47954.788202391181</c:v>
                </c:pt>
                <c:pt idx="9">
                  <c:v>47403.489269179532</c:v>
                </c:pt>
                <c:pt idx="10">
                  <c:v>50017.483370092821</c:v>
                </c:pt>
                <c:pt idx="11">
                  <c:v>48932.945302553817</c:v>
                </c:pt>
                <c:pt idx="12">
                  <c:v>48416.172295248245</c:v>
                </c:pt>
                <c:pt idx="13">
                  <c:v>49186.556959420479</c:v>
                </c:pt>
                <c:pt idx="14">
                  <c:v>66272.066449270249</c:v>
                </c:pt>
                <c:pt idx="15">
                  <c:v>72253.36125437892</c:v>
                </c:pt>
                <c:pt idx="16">
                  <c:v>81996.609061860538</c:v>
                </c:pt>
                <c:pt idx="17">
                  <c:v>84456.099648998847</c:v>
                </c:pt>
                <c:pt idx="18">
                  <c:v>83316.696879018127</c:v>
                </c:pt>
                <c:pt idx="19">
                  <c:v>82204.195322019892</c:v>
                </c:pt>
                <c:pt idx="20">
                  <c:v>83482.510622515052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15384.050673713738</c:v>
                </c:pt>
                <c:pt idx="2">
                  <c:v>14970.455899979323</c:v>
                </c:pt>
                <c:pt idx="3">
                  <c:v>15103.384441623804</c:v>
                </c:pt>
                <c:pt idx="4">
                  <c:v>15936.079094294933</c:v>
                </c:pt>
                <c:pt idx="5">
                  <c:v>17672.482707731979</c:v>
                </c:pt>
                <c:pt idx="6">
                  <c:v>24682.680678948451</c:v>
                </c:pt>
                <c:pt idx="7">
                  <c:v>21876.880140965135</c:v>
                </c:pt>
                <c:pt idx="8">
                  <c:v>23855.045910133635</c:v>
                </c:pt>
                <c:pt idx="9">
                  <c:v>25061.660902239782</c:v>
                </c:pt>
                <c:pt idx="10">
                  <c:v>26461.47497800997</c:v>
                </c:pt>
                <c:pt idx="11">
                  <c:v>37239.07140109907</c:v>
                </c:pt>
                <c:pt idx="12">
                  <c:v>38758.399755250204</c:v>
                </c:pt>
                <c:pt idx="13">
                  <c:v>38322.277547087317</c:v>
                </c:pt>
                <c:pt idx="14">
                  <c:v>45847.848240844862</c:v>
                </c:pt>
                <c:pt idx="15">
                  <c:v>46093.611387130404</c:v>
                </c:pt>
                <c:pt idx="16">
                  <c:v>49119.250430379499</c:v>
                </c:pt>
                <c:pt idx="17">
                  <c:v>42940.080599304427</c:v>
                </c:pt>
                <c:pt idx="18">
                  <c:v>46326.643050568469</c:v>
                </c:pt>
                <c:pt idx="19">
                  <c:v>51649.035440492502</c:v>
                </c:pt>
                <c:pt idx="20">
                  <c:v>53204.962107050495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-215.42362124103653</c:v>
                </c:pt>
                <c:pt idx="1">
                  <c:v>-296.81117356829907</c:v>
                </c:pt>
                <c:pt idx="2">
                  <c:v>-266.39058997473001</c:v>
                </c:pt>
                <c:pt idx="3">
                  <c:v>-515.36319921975792</c:v>
                </c:pt>
                <c:pt idx="4">
                  <c:v>-886.02620579633333</c:v>
                </c:pt>
                <c:pt idx="5">
                  <c:v>-1421.7171386734483</c:v>
                </c:pt>
                <c:pt idx="6">
                  <c:v>-3281.5445112901925</c:v>
                </c:pt>
                <c:pt idx="7">
                  <c:v>-1874.037746261132</c:v>
                </c:pt>
                <c:pt idx="8">
                  <c:v>-1921.3860224522155</c:v>
                </c:pt>
                <c:pt idx="9">
                  <c:v>-4527.9484228690553</c:v>
                </c:pt>
                <c:pt idx="10">
                  <c:v>-3022.3642961509872</c:v>
                </c:pt>
                <c:pt idx="11">
                  <c:v>-9088.0347772519799</c:v>
                </c:pt>
                <c:pt idx="12">
                  <c:v>-10184.652712202775</c:v>
                </c:pt>
                <c:pt idx="13">
                  <c:v>-10746.049782652375</c:v>
                </c:pt>
                <c:pt idx="14">
                  <c:v>-15962.964130534312</c:v>
                </c:pt>
                <c:pt idx="15">
                  <c:v>-16477.063544843546</c:v>
                </c:pt>
                <c:pt idx="16">
                  <c:v>-17339.787944344309</c:v>
                </c:pt>
                <c:pt idx="17">
                  <c:v>-18069.905249883013</c:v>
                </c:pt>
                <c:pt idx="18">
                  <c:v>-17573.211878433423</c:v>
                </c:pt>
                <c:pt idx="19">
                  <c:v>-19868.508243222142</c:v>
                </c:pt>
                <c:pt idx="20">
                  <c:v>-21894.844836177599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-2888.0180598084407</c:v>
                </c:pt>
                <c:pt idx="2">
                  <c:v>-2294.7149971693434</c:v>
                </c:pt>
                <c:pt idx="3">
                  <c:v>-5740.6046236973198</c:v>
                </c:pt>
                <c:pt idx="4">
                  <c:v>-8786.8834721259191</c:v>
                </c:pt>
                <c:pt idx="5">
                  <c:v>-13506.841737252573</c:v>
                </c:pt>
                <c:pt idx="6">
                  <c:v>-4441.4693819750973</c:v>
                </c:pt>
                <c:pt idx="7">
                  <c:v>-15852.928291771546</c:v>
                </c:pt>
                <c:pt idx="8">
                  <c:v>-17958.449004967057</c:v>
                </c:pt>
                <c:pt idx="9">
                  <c:v>-12783.639912660728</c:v>
                </c:pt>
                <c:pt idx="10">
                  <c:v>-18060.070422317949</c:v>
                </c:pt>
                <c:pt idx="11">
                  <c:v>-26215.001098501991</c:v>
                </c:pt>
                <c:pt idx="12">
                  <c:v>-25005.200030578009</c:v>
                </c:pt>
                <c:pt idx="13">
                  <c:v>-25898.447889610194</c:v>
                </c:pt>
                <c:pt idx="14">
                  <c:v>-50660.770766210539</c:v>
                </c:pt>
                <c:pt idx="15">
                  <c:v>-55303.384344730686</c:v>
                </c:pt>
                <c:pt idx="16">
                  <c:v>-63862.332633138911</c:v>
                </c:pt>
                <c:pt idx="17">
                  <c:v>-63019.482839534365</c:v>
                </c:pt>
                <c:pt idx="18">
                  <c:v>-62355.617859877173</c:v>
                </c:pt>
                <c:pt idx="19">
                  <c:v>-63350.546370182463</c:v>
                </c:pt>
                <c:pt idx="20">
                  <c:v>-64185.615104318204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1679.3104627264984</c:v>
                </c:pt>
                <c:pt idx="2">
                  <c:v>1567.6180256640509</c:v>
                </c:pt>
                <c:pt idx="3">
                  <c:v>2220.1560177407955</c:v>
                </c:pt>
                <c:pt idx="4">
                  <c:v>2060.2855178326427</c:v>
                </c:pt>
                <c:pt idx="5">
                  <c:v>1060.6944078778906</c:v>
                </c:pt>
                <c:pt idx="6">
                  <c:v>-8385.4511601088343</c:v>
                </c:pt>
                <c:pt idx="7">
                  <c:v>-9042.1258945016343</c:v>
                </c:pt>
                <c:pt idx="8">
                  <c:v>-9022.8511624928506</c:v>
                </c:pt>
                <c:pt idx="9">
                  <c:v>-8962.1317036298024</c:v>
                </c:pt>
                <c:pt idx="10">
                  <c:v>-10254.185294582363</c:v>
                </c:pt>
                <c:pt idx="11">
                  <c:v>-9651.2104303867527</c:v>
                </c:pt>
                <c:pt idx="12">
                  <c:v>-9454.8835112072811</c:v>
                </c:pt>
                <c:pt idx="13">
                  <c:v>-9786.8143412419558</c:v>
                </c:pt>
                <c:pt idx="14">
                  <c:v>-8796.1664765037713</c:v>
                </c:pt>
                <c:pt idx="15">
                  <c:v>-9101.7225714313536</c:v>
                </c:pt>
                <c:pt idx="16">
                  <c:v>-9695.2493420644387</c:v>
                </c:pt>
                <c:pt idx="17">
                  <c:v>-9200.6050463583779</c:v>
                </c:pt>
                <c:pt idx="18">
                  <c:v>-8873.9421630479737</c:v>
                </c:pt>
                <c:pt idx="19">
                  <c:v>-9379.0925414665435</c:v>
                </c:pt>
                <c:pt idx="20">
                  <c:v>-9503.3344653240347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-4.0068476131673378</c:v>
                </c:pt>
                <c:pt idx="2">
                  <c:v>-144.38517335437064</c:v>
                </c:pt>
                <c:pt idx="3">
                  <c:v>-1213.2882104394218</c:v>
                </c:pt>
                <c:pt idx="4">
                  <c:v>-1210.8850205324734</c:v>
                </c:pt>
                <c:pt idx="5">
                  <c:v>-1216.5364102408412</c:v>
                </c:pt>
                <c:pt idx="6">
                  <c:v>-1193.9661020923013</c:v>
                </c:pt>
                <c:pt idx="7">
                  <c:v>-1256.6285373752185</c:v>
                </c:pt>
                <c:pt idx="8">
                  <c:v>-1254.9328947846284</c:v>
                </c:pt>
                <c:pt idx="9">
                  <c:v>-1250.9960947470138</c:v>
                </c:pt>
                <c:pt idx="10">
                  <c:v>-1243.3446408175148</c:v>
                </c:pt>
                <c:pt idx="11">
                  <c:v>1007.8134564248467</c:v>
                </c:pt>
                <c:pt idx="12">
                  <c:v>262.5483378304607</c:v>
                </c:pt>
                <c:pt idx="13">
                  <c:v>-609.15568367320793</c:v>
                </c:pt>
                <c:pt idx="14">
                  <c:v>1621.2916964980368</c:v>
                </c:pt>
                <c:pt idx="15">
                  <c:v>-566.96292912650642</c:v>
                </c:pt>
                <c:pt idx="16">
                  <c:v>2834.0628407243912</c:v>
                </c:pt>
                <c:pt idx="17">
                  <c:v>38.337535435320206</c:v>
                </c:pt>
                <c:pt idx="18">
                  <c:v>213.59397436667541</c:v>
                </c:pt>
                <c:pt idx="19">
                  <c:v>1944.1826456899844</c:v>
                </c:pt>
                <c:pt idx="20">
                  <c:v>-515.50915531089095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-17.412974630434064</c:v>
                </c:pt>
                <c:pt idx="2">
                  <c:v>44.893164474205989</c:v>
                </c:pt>
                <c:pt idx="3">
                  <c:v>-54.626188003718987</c:v>
                </c:pt>
                <c:pt idx="4">
                  <c:v>-82.611233029690993</c:v>
                </c:pt>
                <c:pt idx="5">
                  <c:v>-102.95227464121845</c:v>
                </c:pt>
                <c:pt idx="6">
                  <c:v>3.8591785498481528</c:v>
                </c:pt>
                <c:pt idx="7">
                  <c:v>-58.11973523874488</c:v>
                </c:pt>
                <c:pt idx="8">
                  <c:v>-61.151152369045874</c:v>
                </c:pt>
                <c:pt idx="9">
                  <c:v>-43.344516300517171</c:v>
                </c:pt>
                <c:pt idx="10">
                  <c:v>-38.14175170258217</c:v>
                </c:pt>
                <c:pt idx="11">
                  <c:v>181.4429019056218</c:v>
                </c:pt>
                <c:pt idx="12">
                  <c:v>53.34140402654414</c:v>
                </c:pt>
                <c:pt idx="13">
                  <c:v>75.503092383877842</c:v>
                </c:pt>
                <c:pt idx="14">
                  <c:v>380.23992706488929</c:v>
                </c:pt>
                <c:pt idx="15">
                  <c:v>114.94991442460888</c:v>
                </c:pt>
                <c:pt idx="16">
                  <c:v>1544.0387946860742</c:v>
                </c:pt>
                <c:pt idx="17">
                  <c:v>479.04548337193398</c:v>
                </c:pt>
                <c:pt idx="18">
                  <c:v>284.23170870942761</c:v>
                </c:pt>
                <c:pt idx="19">
                  <c:v>1206.5641661152195</c:v>
                </c:pt>
                <c:pt idx="20">
                  <c:v>137.52190501007971</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-2823.6476214849263</c:v>
                </c:pt>
                <c:pt idx="2">
                  <c:v>-2932.9922595292774</c:v>
                </c:pt>
                <c:pt idx="3">
                  <c:v>242.55339887045193</c:v>
                </c:pt>
                <c:pt idx="4">
                  <c:v>-2241.5537317015423</c:v>
                </c:pt>
                <c:pt idx="5">
                  <c:v>84.83027049176053</c:v>
                </c:pt>
                <c:pt idx="6">
                  <c:v>-6753.8300648932764</c:v>
                </c:pt>
                <c:pt idx="7">
                  <c:v>1381.1796439195987</c:v>
                </c:pt>
                <c:pt idx="8">
                  <c:v>-332.0731197385503</c:v>
                </c:pt>
                <c:pt idx="9">
                  <c:v>-3878.4673970134027</c:v>
                </c:pt>
                <c:pt idx="10">
                  <c:v>-696.2456611384423</c:v>
                </c:pt>
                <c:pt idx="11">
                  <c:v>-1594.2880831864113</c:v>
                </c:pt>
                <c:pt idx="12">
                  <c:v>-1911.5136236017006</c:v>
                </c:pt>
                <c:pt idx="13">
                  <c:v>578.11761667171777</c:v>
                </c:pt>
                <c:pt idx="14">
                  <c:v>-1360.3525042861547</c:v>
                </c:pt>
                <c:pt idx="15">
                  <c:v>553.65595013874008</c:v>
                </c:pt>
                <c:pt idx="16">
                  <c:v>-6133.658148103199</c:v>
                </c:pt>
                <c:pt idx="17">
                  <c:v>1492.0124133137997</c:v>
                </c:pt>
                <c:pt idx="18">
                  <c:v>-173.18398219912888</c:v>
                </c:pt>
                <c:pt idx="19">
                  <c:v>-3531.6777822559216</c:v>
                </c:pt>
                <c:pt idx="20">
                  <c:v>-402.57642418013165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17.124145329659797</c:v>
                </c:pt>
                <c:pt idx="2">
                  <c:v>-7.2720194052467093</c:v>
                </c:pt>
                <c:pt idx="3">
                  <c:v>108.7321026628936</c:v>
                </c:pt>
                <c:pt idx="4">
                  <c:v>461.33350514686902</c:v>
                </c:pt>
                <c:pt idx="5">
                  <c:v>800.99580997299279</c:v>
                </c:pt>
                <c:pt idx="6">
                  <c:v>2096.3365624350299</c:v>
                </c:pt>
                <c:pt idx="7">
                  <c:v>1119.0978149633625</c:v>
                </c:pt>
                <c:pt idx="8">
                  <c:v>1120.4402611982243</c:v>
                </c:pt>
                <c:pt idx="9">
                  <c:v>3175.5466467203446</c:v>
                </c:pt>
                <c:pt idx="10">
                  <c:v>1960.6548180374068</c:v>
                </c:pt>
                <c:pt idx="11">
                  <c:v>5114.782107783949</c:v>
                </c:pt>
                <c:pt idx="12">
                  <c:v>6132.4439966715854</c:v>
                </c:pt>
                <c:pt idx="13">
                  <c:v>6761.1932960354115</c:v>
                </c:pt>
                <c:pt idx="14">
                  <c:v>10971.419846093333</c:v>
                </c:pt>
                <c:pt idx="15">
                  <c:v>11639.000155459686</c:v>
                </c:pt>
                <c:pt idx="16">
                  <c:v>12083.889778538134</c:v>
                </c:pt>
                <c:pt idx="17">
                  <c:v>13024.94236657749</c:v>
                </c:pt>
                <c:pt idx="18">
                  <c:v>12672.662532520313</c:v>
                </c:pt>
                <c:pt idx="19">
                  <c:v>14372.187716525026</c:v>
                </c:pt>
                <c:pt idx="20">
                  <c:v>15979.418719184463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-0.13821429913572697</c:v>
                </c:pt>
                <c:pt idx="2">
                  <c:v>3.3320695637730213E-3</c:v>
                </c:pt>
                <c:pt idx="3">
                  <c:v>0.13673956125939002</c:v>
                </c:pt>
                <c:pt idx="4">
                  <c:v>-0.13821429913572697</c:v>
                </c:pt>
                <c:pt idx="5">
                  <c:v>-0.13821429913572697</c:v>
                </c:pt>
                <c:pt idx="6">
                  <c:v>-0.13821429913572697</c:v>
                </c:pt>
                <c:pt idx="7">
                  <c:v>-0.13821429913572697</c:v>
                </c:pt>
                <c:pt idx="8">
                  <c:v>-0.13821429913572697</c:v>
                </c:pt>
                <c:pt idx="9">
                  <c:v>-0.13821429913572697</c:v>
                </c:pt>
                <c:pt idx="10">
                  <c:v>-0.13821429913572697</c:v>
                </c:pt>
                <c:pt idx="11">
                  <c:v>-0.13821429913572697</c:v>
                </c:pt>
                <c:pt idx="12">
                  <c:v>0.65030326429793162</c:v>
                </c:pt>
                <c:pt idx="13">
                  <c:v>0.47799222364068855</c:v>
                </c:pt>
                <c:pt idx="14">
                  <c:v>2.6315218508126734</c:v>
                </c:pt>
                <c:pt idx="15">
                  <c:v>0.56145557270087298</c:v>
                </c:pt>
                <c:pt idx="16">
                  <c:v>0.72366012554827308</c:v>
                </c:pt>
                <c:pt idx="17">
                  <c:v>-0.13821429913572697</c:v>
                </c:pt>
                <c:pt idx="18">
                  <c:v>-0.13821429913572697</c:v>
                </c:pt>
                <c:pt idx="19">
                  <c:v>1.5302409628858604</c:v>
                </c:pt>
                <c:pt idx="20">
                  <c:v>-0.13821429913572697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1154.7275044445705</c:v>
                </c:pt>
                <c:pt idx="2">
                  <c:v>1315.719461190165</c:v>
                </c:pt>
                <c:pt idx="3">
                  <c:v>1894.7244533242374</c:v>
                </c:pt>
                <c:pt idx="4">
                  <c:v>6294.5862475651702</c:v>
                </c:pt>
                <c:pt idx="5">
                  <c:v>8499.9273962836342</c:v>
                </c:pt>
                <c:pt idx="6">
                  <c:v>9422.3178631886658</c:v>
                </c:pt>
                <c:pt idx="7">
                  <c:v>15578.582017807301</c:v>
                </c:pt>
                <c:pt idx="8">
                  <c:v>18645.833791398833</c:v>
                </c:pt>
                <c:pt idx="9">
                  <c:v>18094.534858187184</c:v>
                </c:pt>
                <c:pt idx="10">
                  <c:v>20708.528959100473</c:v>
                </c:pt>
                <c:pt idx="11">
                  <c:v>19623.990891561469</c:v>
                </c:pt>
                <c:pt idx="12">
                  <c:v>19107.217884255897</c:v>
                </c:pt>
                <c:pt idx="13">
                  <c:v>19877.602548428131</c:v>
                </c:pt>
                <c:pt idx="14">
                  <c:v>36963.112038277905</c:v>
                </c:pt>
                <c:pt idx="15">
                  <c:v>42944.406843386576</c:v>
                </c:pt>
                <c:pt idx="16">
                  <c:v>52687.654650868193</c:v>
                </c:pt>
                <c:pt idx="17">
                  <c:v>55147.145238006502</c:v>
                </c:pt>
                <c:pt idx="18">
                  <c:v>54007.742468025783</c:v>
                </c:pt>
                <c:pt idx="19">
                  <c:v>52895.240911027548</c:v>
                </c:pt>
                <c:pt idx="20">
                  <c:v>54173.556211522708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2195.928371821723</c:v>
                </c:pt>
                <c:pt idx="3">
                  <c:v>2328.8569134662048</c:v>
                </c:pt>
                <c:pt idx="4">
                  <c:v>3161.5515661373338</c:v>
                </c:pt>
                <c:pt idx="5">
                  <c:v>4897.9551795743791</c:v>
                </c:pt>
                <c:pt idx="6">
                  <c:v>11908.153150790851</c:v>
                </c:pt>
                <c:pt idx="7">
                  <c:v>9102.3526128075355</c:v>
                </c:pt>
                <c:pt idx="8">
                  <c:v>11080.518381976035</c:v>
                </c:pt>
                <c:pt idx="9">
                  <c:v>12287.133374082183</c:v>
                </c:pt>
                <c:pt idx="10">
                  <c:v>13686.94744985237</c:v>
                </c:pt>
                <c:pt idx="11">
                  <c:v>24464.543872941471</c:v>
                </c:pt>
                <c:pt idx="12">
                  <c:v>25983.872227092605</c:v>
                </c:pt>
                <c:pt idx="13">
                  <c:v>25547.750018929717</c:v>
                </c:pt>
                <c:pt idx="14">
                  <c:v>33073.320712687258</c:v>
                </c:pt>
                <c:pt idx="15">
                  <c:v>33319.083858972808</c:v>
                </c:pt>
                <c:pt idx="16">
                  <c:v>36344.722902221896</c:v>
                </c:pt>
                <c:pt idx="17">
                  <c:v>30165.553071146827</c:v>
                </c:pt>
                <c:pt idx="18">
                  <c:v>33552.115522410866</c:v>
                </c:pt>
                <c:pt idx="19">
                  <c:v>38874.507912334899</c:v>
                </c:pt>
                <c:pt idx="20">
                  <c:v>40430.434578892891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336.13392773957236</c:v>
                </c:pt>
                <c:pt idx="5">
                  <c:v>484.44377697360574</c:v>
                </c:pt>
                <c:pt idx="6">
                  <c:v>842.11482774348042</c:v>
                </c:pt>
                <c:pt idx="7">
                  <c:v>1095.793805254998</c:v>
                </c:pt>
                <c:pt idx="8">
                  <c:v>1241.7275635912686</c:v>
                </c:pt>
                <c:pt idx="9">
                  <c:v>1271.4809986893224</c:v>
                </c:pt>
                <c:pt idx="10">
                  <c:v>1297.1824178141726</c:v>
                </c:pt>
                <c:pt idx="11">
                  <c:v>1702.3154176261939</c:v>
                </c:pt>
                <c:pt idx="12">
                  <c:v>1927.0962210456544</c:v>
                </c:pt>
                <c:pt idx="13">
                  <c:v>1997.1718228999739</c:v>
                </c:pt>
                <c:pt idx="14">
                  <c:v>3039.3117077022644</c:v>
                </c:pt>
                <c:pt idx="15">
                  <c:v>3346.7708540128292</c:v>
                </c:pt>
                <c:pt idx="16">
                  <c:v>4055.8807745475156</c:v>
                </c:pt>
                <c:pt idx="17">
                  <c:v>4201.6938475465467</c:v>
                </c:pt>
                <c:pt idx="18">
                  <c:v>4279.2918778390485</c:v>
                </c:pt>
                <c:pt idx="19">
                  <c:v>4565.6799470214692</c:v>
                </c:pt>
                <c:pt idx="20">
                  <c:v>4687.928313502186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3421.6541152809632</c:v>
                </c:pt>
                <c:pt idx="5">
                  <c:v>3538.3881862214921</c:v>
                </c:pt>
                <c:pt idx="6">
                  <c:v>3631.1170252875377</c:v>
                </c:pt>
                <c:pt idx="7">
                  <c:v>2807.9411850019492</c:v>
                </c:pt>
                <c:pt idx="8">
                  <c:v>2772.4455220611003</c:v>
                </c:pt>
                <c:pt idx="9">
                  <c:v>3415.9286858071628</c:v>
                </c:pt>
                <c:pt idx="10">
                  <c:v>3572.8210844611676</c:v>
                </c:pt>
                <c:pt idx="11">
                  <c:v>3284.459142372104</c:v>
                </c:pt>
                <c:pt idx="12">
                  <c:v>2744.7964652795117</c:v>
                </c:pt>
                <c:pt idx="13">
                  <c:v>2749.2885661442224</c:v>
                </c:pt>
                <c:pt idx="14">
                  <c:v>2721.1720782343064</c:v>
                </c:pt>
                <c:pt idx="15">
                  <c:v>3198.47226285633</c:v>
                </c:pt>
                <c:pt idx="16">
                  <c:v>3715.5375160415315</c:v>
                </c:pt>
                <c:pt idx="17">
                  <c:v>2859.2953180772488</c:v>
                </c:pt>
                <c:pt idx="18">
                  <c:v>2834.1114336739479</c:v>
                </c:pt>
                <c:pt idx="19">
                  <c:v>3501.6076586357694</c:v>
                </c:pt>
                <c:pt idx="20">
                  <c:v>2870.432088728995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2473.1226394493392</c:v>
                </c:pt>
                <c:pt idx="1">
                  <c:v>2453.2077664357894</c:v>
                </c:pt>
                <c:pt idx="2">
                  <c:v>2593.6256121722868</c:v>
                </c:pt>
                <c:pt idx="3">
                  <c:v>2410.4915326430505</c:v>
                </c:pt>
                <c:pt idx="4">
                  <c:v>2344.7807618791421</c:v>
                </c:pt>
                <c:pt idx="5">
                  <c:v>2250.0333216070394</c:v>
                </c:pt>
                <c:pt idx="6">
                  <c:v>2606.0475497205321</c:v>
                </c:pt>
                <c:pt idx="7">
                  <c:v>2324.1627812900188</c:v>
                </c:pt>
                <c:pt idx="8">
                  <c:v>2238.2783456929214</c:v>
                </c:pt>
                <c:pt idx="9">
                  <c:v>2424.041627680831</c:v>
                </c:pt>
                <c:pt idx="10">
                  <c:v>2305.4369589809912</c:v>
                </c:pt>
                <c:pt idx="11">
                  <c:v>2207.4970630698799</c:v>
                </c:pt>
                <c:pt idx="12">
                  <c:v>2167.193771535608</c:v>
                </c:pt>
                <c:pt idx="13">
                  <c:v>2091.980427821848</c:v>
                </c:pt>
                <c:pt idx="14">
                  <c:v>1648.9565984522956</c:v>
                </c:pt>
                <c:pt idx="15">
                  <c:v>1333.2402208606088</c:v>
                </c:pt>
                <c:pt idx="16">
                  <c:v>1602.8641326443005</c:v>
                </c:pt>
                <c:pt idx="17">
                  <c:v>1253.2536844130261</c:v>
                </c:pt>
                <c:pt idx="18">
                  <c:v>1246.7790459081978</c:v>
                </c:pt>
                <c:pt idx="19">
                  <c:v>1468.4169848976849</c:v>
                </c:pt>
                <c:pt idx="20">
                  <c:v>1122.6565308990816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769.69538835042158</c:v>
                </c:pt>
                <c:pt idx="1">
                  <c:v>748.18345071096098</c:v>
                </c:pt>
                <c:pt idx="2">
                  <c:v>749.3311029645148</c:v>
                </c:pt>
                <c:pt idx="3">
                  <c:v>758.03591781734281</c:v>
                </c:pt>
                <c:pt idx="4">
                  <c:v>736.93372170923089</c:v>
                </c:pt>
                <c:pt idx="5">
                  <c:v>737.2654478096523</c:v>
                </c:pt>
                <c:pt idx="6">
                  <c:v>694.66105794541954</c:v>
                </c:pt>
                <c:pt idx="7">
                  <c:v>715.90427756294332</c:v>
                </c:pt>
                <c:pt idx="8">
                  <c:v>704.66792095317294</c:v>
                </c:pt>
                <c:pt idx="9">
                  <c:v>700.79137410284602</c:v>
                </c:pt>
                <c:pt idx="10">
                  <c:v>703.57377290214106</c:v>
                </c:pt>
                <c:pt idx="11">
                  <c:v>706.00602122025771</c:v>
                </c:pt>
                <c:pt idx="12">
                  <c:v>699.74508648075664</c:v>
                </c:pt>
                <c:pt idx="13">
                  <c:v>706.10263511779669</c:v>
                </c:pt>
                <c:pt idx="14">
                  <c:v>659.81242214709312</c:v>
                </c:pt>
                <c:pt idx="15">
                  <c:v>647.23246505532529</c:v>
                </c:pt>
                <c:pt idx="16">
                  <c:v>630.25815086510875</c:v>
                </c:pt>
                <c:pt idx="17">
                  <c:v>661.5883841822731</c:v>
                </c:pt>
                <c:pt idx="18">
                  <c:v>650.88830111763275</c:v>
                </c:pt>
                <c:pt idx="19">
                  <c:v>641.92972174649094</c:v>
                </c:pt>
                <c:pt idx="20">
                  <c:v>633.88255429850926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4.5327249999990729</c:v>
                </c:pt>
                <c:pt idx="7">
                  <c:v>15.836826923872239</c:v>
                </c:pt>
                <c:pt idx="8">
                  <c:v>32.039747383424356</c:v>
                </c:pt>
                <c:pt idx="9">
                  <c:v>32.039747383424356</c:v>
                </c:pt>
                <c:pt idx="10">
                  <c:v>32.039747383422622</c:v>
                </c:pt>
                <c:pt idx="11">
                  <c:v>31.620272383424393</c:v>
                </c:pt>
                <c:pt idx="12">
                  <c:v>33.309372383424567</c:v>
                </c:pt>
                <c:pt idx="13">
                  <c:v>33.455016614679394</c:v>
                </c:pt>
                <c:pt idx="14">
                  <c:v>149.53162742324221</c:v>
                </c:pt>
                <c:pt idx="15">
                  <c:v>149.53162742324912</c:v>
                </c:pt>
                <c:pt idx="16">
                  <c:v>319.50102437268157</c:v>
                </c:pt>
                <c:pt idx="17">
                  <c:v>319.50102437268157</c:v>
                </c:pt>
                <c:pt idx="18">
                  <c:v>353.85157355831279</c:v>
                </c:pt>
                <c:pt idx="19">
                  <c:v>406.90986982511987</c:v>
                </c:pt>
                <c:pt idx="20">
                  <c:v>406.90986982511987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6.4085732839363292</c:v>
                </c:pt>
                <c:pt idx="9">
                  <c:v>0</c:v>
                </c:pt>
                <c:pt idx="10">
                  <c:v>0.21510531989088499</c:v>
                </c:pt>
                <c:pt idx="11">
                  <c:v>0</c:v>
                </c:pt>
                <c:pt idx="12">
                  <c:v>9.0439837018998581</c:v>
                </c:pt>
                <c:pt idx="13">
                  <c:v>26.235344275693489</c:v>
                </c:pt>
                <c:pt idx="14">
                  <c:v>32.473539606991139</c:v>
                </c:pt>
                <c:pt idx="15">
                  <c:v>10.28514711599802</c:v>
                </c:pt>
                <c:pt idx="16">
                  <c:v>12.20572650926478</c:v>
                </c:pt>
                <c:pt idx="17">
                  <c:v>0</c:v>
                </c:pt>
                <c:pt idx="18">
                  <c:v>0</c:v>
                </c:pt>
                <c:pt idx="19">
                  <c:v>30.951676176243275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669.81866730152717</c:v>
                </c:pt>
                <c:pt idx="7">
                  <c:v>743.42857095022725</c:v>
                </c:pt>
                <c:pt idx="8">
                  <c:v>888.56871864122718</c:v>
                </c:pt>
                <c:pt idx="9">
                  <c:v>961.69813989242698</c:v>
                </c:pt>
                <c:pt idx="10">
                  <c:v>1123.507691935527</c:v>
                </c:pt>
                <c:pt idx="11">
                  <c:v>1191.982192454127</c:v>
                </c:pt>
                <c:pt idx="12">
                  <c:v>1254.735942854827</c:v>
                </c:pt>
                <c:pt idx="13">
                  <c:v>1476.0787744628271</c:v>
                </c:pt>
                <c:pt idx="14">
                  <c:v>1617.4596588204276</c:v>
                </c:pt>
                <c:pt idx="15">
                  <c:v>2108.2182847065283</c:v>
                </c:pt>
                <c:pt idx="16">
                  <c:v>2197.660600513128</c:v>
                </c:pt>
                <c:pt idx="17">
                  <c:v>4085.3680262792277</c:v>
                </c:pt>
                <c:pt idx="18">
                  <c:v>4204.5288917820271</c:v>
                </c:pt>
                <c:pt idx="19">
                  <c:v>4268.6038896707287</c:v>
                </c:pt>
                <c:pt idx="20">
                  <c:v>6245.1395777571242</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59.887879779999999</c:v>
                </c:pt>
                <c:pt idx="12">
                  <c:v>1161.1458723799999</c:v>
                </c:pt>
                <c:pt idx="13">
                  <c:v>1647.2398164700001</c:v>
                </c:pt>
                <c:pt idx="14">
                  <c:v>3337.8459610099999</c:v>
                </c:pt>
                <c:pt idx="15">
                  <c:v>3955.0030672299999</c:v>
                </c:pt>
                <c:pt idx="16">
                  <c:v>4361.6269245200001</c:v>
                </c:pt>
                <c:pt idx="17">
                  <c:v>4472.2721239300008</c:v>
                </c:pt>
                <c:pt idx="18">
                  <c:v>4472.2721239300008</c:v>
                </c:pt>
                <c:pt idx="19">
                  <c:v>5039.0867664800007</c:v>
                </c:pt>
                <c:pt idx="20">
                  <c:v>5039.0867664800007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97441.080096606689</c:v>
                </c:pt>
                <c:pt idx="1">
                  <c:v>79381.00967428874</c:v>
                </c:pt>
                <c:pt idx="2">
                  <c:v>33255.464992288486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31943.022856575626</c:v>
                </c:pt>
                <c:pt idx="1">
                  <c:v>21688.837561993263</c:v>
                </c:pt>
                <c:pt idx="2">
                  <c:v>22439.688391251591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3143.0282842227507</c:v>
                </c:pt>
                <c:pt idx="1">
                  <c:v>1899.6836434052359</c:v>
                </c:pt>
                <c:pt idx="2">
                  <c:v>2627.5191289118598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112.36636252771599</c:v>
                </c:pt>
                <c:pt idx="1">
                  <c:v>74.224610825133823</c:v>
                </c:pt>
                <c:pt idx="2">
                  <c:v>249.88826753779568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15998.527037076155</c:v>
                </c:pt>
                <c:pt idx="1">
                  <c:v>15302.281375937713</c:v>
                </c:pt>
                <c:pt idx="2">
                  <c:v>15595.950612896024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175.52822677063133</c:v>
                </c:pt>
                <c:pt idx="1">
                  <c:v>2136.1830448080382</c:v>
                </c:pt>
                <c:pt idx="2">
                  <c:v>16154.946945955095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0.13821429913572697</c:v>
                </c:pt>
                <c:pt idx="1">
                  <c:v>0</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29308.954410992348</c:v>
                </c:pt>
                <c:pt idx="1">
                  <c:v>50017.483370092821</c:v>
                </c:pt>
                <c:pt idx="2">
                  <c:v>83482.510622515052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26461.47497800997</c:v>
                </c:pt>
                <c:pt idx="2">
                  <c:v>53204.962107050495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early coal closure (Early VNI West)</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128.69987142208495</c:v>
                </c:pt>
                <c:pt idx="1">
                  <c:v>128.10265802745346</c:v>
                </c:pt>
                <c:pt idx="2">
                  <c:v>127.77478204561628</c:v>
                </c:pt>
                <c:pt idx="3">
                  <c:v>124.56374963844749</c:v>
                </c:pt>
                <c:pt idx="4">
                  <c:v>121.44336069482259</c:v>
                </c:pt>
                <c:pt idx="5">
                  <c:v>115.95542115276871</c:v>
                </c:pt>
                <c:pt idx="6">
                  <c:v>112.68342098545881</c:v>
                </c:pt>
                <c:pt idx="7">
                  <c:v>101.44710051426472</c:v>
                </c:pt>
                <c:pt idx="8">
                  <c:v>99.141730900595704</c:v>
                </c:pt>
                <c:pt idx="9">
                  <c:v>104.72399926639851</c:v>
                </c:pt>
                <c:pt idx="10">
                  <c:v>97.492097701342416</c:v>
                </c:pt>
                <c:pt idx="11">
                  <c:v>91.706113563972551</c:v>
                </c:pt>
                <c:pt idx="12">
                  <c:v>92.924062066007991</c:v>
                </c:pt>
                <c:pt idx="13">
                  <c:v>91.435542586886669</c:v>
                </c:pt>
                <c:pt idx="14">
                  <c:v>70.244240418702546</c:v>
                </c:pt>
                <c:pt idx="15">
                  <c:v>64.31551468379881</c:v>
                </c:pt>
                <c:pt idx="16">
                  <c:v>58.944978076249249</c:v>
                </c:pt>
                <c:pt idx="17">
                  <c:v>58.251228068509477</c:v>
                </c:pt>
                <c:pt idx="18">
                  <c:v>59.272449931792792</c:v>
                </c:pt>
                <c:pt idx="19">
                  <c:v>59.164224525094404</c:v>
                </c:pt>
                <c:pt idx="20">
                  <c:v>56.52757233422706</c:v>
                </c:pt>
              </c:numCache>
            </c:numRef>
          </c:val>
          <c:smooth val="1"/>
          <c:extLst>
            <c:ext xmlns:c16="http://schemas.microsoft.com/office/drawing/2014/chart" uri="{C3380CC4-5D6E-409C-BE32-E72D297353CC}">
              <c16:uniqueId val="{00000001-893A-468B-936D-A6FA3501C533}"/>
            </c:ext>
          </c:extLst>
        </c:ser>
        <c:ser>
          <c:idx val="1"/>
          <c:order val="1"/>
          <c:tx>
            <c:strRef>
              <c:f>'Comparison 1 vs 2'!$H$149</c:f>
              <c:strCache>
                <c:ptCount val="1"/>
                <c:pt idx="0">
                  <c:v>Central with early coal closure (Late VNI West)</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128.69987142208487</c:v>
                </c:pt>
                <c:pt idx="1">
                  <c:v>128.10265802745252</c:v>
                </c:pt>
                <c:pt idx="2">
                  <c:v>127.77478204561675</c:v>
                </c:pt>
                <c:pt idx="3">
                  <c:v>124.56374963844702</c:v>
                </c:pt>
                <c:pt idx="4">
                  <c:v>121.44336069482199</c:v>
                </c:pt>
                <c:pt idx="5">
                  <c:v>115.96930656187027</c:v>
                </c:pt>
                <c:pt idx="6">
                  <c:v>111.82265535804287</c:v>
                </c:pt>
                <c:pt idx="7">
                  <c:v>100.638360976372</c:v>
                </c:pt>
                <c:pt idx="8">
                  <c:v>98.692523989102639</c:v>
                </c:pt>
                <c:pt idx="9">
                  <c:v>103.46459051702628</c:v>
                </c:pt>
                <c:pt idx="10">
                  <c:v>97.198874369570603</c:v>
                </c:pt>
                <c:pt idx="11">
                  <c:v>91.646065361759952</c:v>
                </c:pt>
                <c:pt idx="12">
                  <c:v>92.521240145916479</c:v>
                </c:pt>
                <c:pt idx="13">
                  <c:v>90.913950355411316</c:v>
                </c:pt>
                <c:pt idx="14">
                  <c:v>70.149593396271968</c:v>
                </c:pt>
                <c:pt idx="15">
                  <c:v>64.590467329831057</c:v>
                </c:pt>
                <c:pt idx="16">
                  <c:v>59.034423571125487</c:v>
                </c:pt>
                <c:pt idx="17">
                  <c:v>58.362041890222237</c:v>
                </c:pt>
                <c:pt idx="18">
                  <c:v>59.250342015239916</c:v>
                </c:pt>
                <c:pt idx="19">
                  <c:v>59.154825212081306</c:v>
                </c:pt>
                <c:pt idx="20">
                  <c:v>56.463303327882628</c:v>
                </c:pt>
              </c:numCache>
            </c:numRef>
          </c:val>
          <c:smooth val="1"/>
          <c:extLst>
            <c:ext xmlns:c16="http://schemas.microsoft.com/office/drawing/2014/chart" uri="{C3380CC4-5D6E-409C-BE32-E72D297353CC}">
              <c16:uniqueId val="{00000002-893A-468B-936D-A6FA3501C533}"/>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4.2632564145606011E-12</c:v>
                </c:pt>
                <c:pt idx="1">
                  <c:v>0</c:v>
                </c:pt>
                <c:pt idx="2">
                  <c:v>0</c:v>
                </c:pt>
                <c:pt idx="3">
                  <c:v>-3.0695446184836328E-12</c:v>
                </c:pt>
                <c:pt idx="4">
                  <c:v>0</c:v>
                </c:pt>
                <c:pt idx="5">
                  <c:v>6.0195804126692565E-2</c:v>
                </c:pt>
                <c:pt idx="6">
                  <c:v>-242.36253500121967</c:v>
                </c:pt>
                <c:pt idx="7">
                  <c:v>-192.49033160938461</c:v>
                </c:pt>
                <c:pt idx="8">
                  <c:v>-178.36075046146459</c:v>
                </c:pt>
                <c:pt idx="9">
                  <c:v>-226.12493747564224</c:v>
                </c:pt>
                <c:pt idx="10">
                  <c:v>-67.612669545305266</c:v>
                </c:pt>
                <c:pt idx="11">
                  <c:v>-23.348472766506916</c:v>
                </c:pt>
                <c:pt idx="12">
                  <c:v>-18.014157915575538</c:v>
                </c:pt>
                <c:pt idx="13">
                  <c:v>-88.811109631309364</c:v>
                </c:pt>
                <c:pt idx="14">
                  <c:v>-84.273829731792148</c:v>
                </c:pt>
                <c:pt idx="15">
                  <c:v>50.537943574135625</c:v>
                </c:pt>
                <c:pt idx="16">
                  <c:v>66.602621733189153</c:v>
                </c:pt>
                <c:pt idx="17">
                  <c:v>56.0435717056057</c:v>
                </c:pt>
                <c:pt idx="18">
                  <c:v>65.255172760385904</c:v>
                </c:pt>
                <c:pt idx="19">
                  <c:v>69.994319376519343</c:v>
                </c:pt>
                <c:pt idx="20">
                  <c:v>26.105893195418048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0</c:v>
                </c:pt>
                <c:pt idx="1">
                  <c:v>-9.2370555648813024E-14</c:v>
                </c:pt>
                <c:pt idx="2">
                  <c:v>0</c:v>
                </c:pt>
                <c:pt idx="3">
                  <c:v>-7.673861546209082E-13</c:v>
                </c:pt>
                <c:pt idx="4">
                  <c:v>-1.1368683772161603E-13</c:v>
                </c:pt>
                <c:pt idx="5">
                  <c:v>5.1797720830677463E-3</c:v>
                </c:pt>
                <c:pt idx="6">
                  <c:v>33.265955568666641</c:v>
                </c:pt>
                <c:pt idx="7">
                  <c:v>31.855065696585768</c:v>
                </c:pt>
                <c:pt idx="8">
                  <c:v>26.072061283830124</c:v>
                </c:pt>
                <c:pt idx="9">
                  <c:v>40.472921167767083</c:v>
                </c:pt>
                <c:pt idx="10">
                  <c:v>43.086966560733231</c:v>
                </c:pt>
                <c:pt idx="11">
                  <c:v>-125.67320268520461</c:v>
                </c:pt>
                <c:pt idx="12">
                  <c:v>-616.27046242975393</c:v>
                </c:pt>
                <c:pt idx="13">
                  <c:v>-88.32311740917612</c:v>
                </c:pt>
                <c:pt idx="14">
                  <c:v>-184.03126543194139</c:v>
                </c:pt>
                <c:pt idx="15">
                  <c:v>-407.85159836153798</c:v>
                </c:pt>
                <c:pt idx="16">
                  <c:v>-386.15661979456581</c:v>
                </c:pt>
                <c:pt idx="17">
                  <c:v>-222.12655043259474</c:v>
                </c:pt>
                <c:pt idx="18">
                  <c:v>-212.25534025581146</c:v>
                </c:pt>
                <c:pt idx="19">
                  <c:v>-29.66877017830484</c:v>
                </c:pt>
                <c:pt idx="20">
                  <c:v>-31.98645402094553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0</c:v>
                </c:pt>
                <c:pt idx="4">
                  <c:v>0</c:v>
                </c:pt>
                <c:pt idx="5">
                  <c:v>1.4562858700944616</c:v>
                </c:pt>
                <c:pt idx="6">
                  <c:v>66.379799932612514</c:v>
                </c:pt>
                <c:pt idx="7">
                  <c:v>282.80718797626037</c:v>
                </c:pt>
                <c:pt idx="8">
                  <c:v>404.0009458370385</c:v>
                </c:pt>
                <c:pt idx="9">
                  <c:v>263.18786930624037</c:v>
                </c:pt>
                <c:pt idx="10">
                  <c:v>196.67210250970334</c:v>
                </c:pt>
                <c:pt idx="11">
                  <c:v>74.020049365077284</c:v>
                </c:pt>
                <c:pt idx="12">
                  <c:v>74.218285519346409</c:v>
                </c:pt>
                <c:pt idx="13">
                  <c:v>118.10535339345779</c:v>
                </c:pt>
                <c:pt idx="14">
                  <c:v>3.9118948075220032</c:v>
                </c:pt>
                <c:pt idx="15">
                  <c:v>-0.70690606648440735</c:v>
                </c:pt>
                <c:pt idx="16">
                  <c:v>6.4037876773281823</c:v>
                </c:pt>
                <c:pt idx="17">
                  <c:v>-4.3945871702530894</c:v>
                </c:pt>
                <c:pt idx="18">
                  <c:v>29.090150892624024</c:v>
                </c:pt>
                <c:pt idx="19">
                  <c:v>3.2697266224199666</c:v>
                </c:pt>
                <c:pt idx="20">
                  <c:v>-18.287536457641181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-1.7462298274040222E-10</c:v>
                </c:pt>
                <c:pt idx="1">
                  <c:v>-2328.2169724658306</c:v>
                </c:pt>
                <c:pt idx="2">
                  <c:v>46.36871779779176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-8.8039087131619453E-10</c:v>
                </c:pt>
                <c:pt idx="1">
                  <c:v>2103.3298765708932</c:v>
                </c:pt>
                <c:pt idx="2">
                  <c:v>24.061720203662844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0</c:v>
                </c:pt>
                <c:pt idx="1">
                  <c:v>-9.1426992780855016</c:v>
                </c:pt>
                <c:pt idx="2">
                  <c:v>-26.11693517025742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-19.082248265786106</c:v>
                </c:pt>
                <c:pt idx="2">
                  <c:v>14.000189893454149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0</c:v>
                </c:pt>
                <c:pt idx="1">
                  <c:v>482.42833251544289</c:v>
                </c:pt>
                <c:pt idx="2">
                  <c:v>6.3181026260917861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4.2632564145606011E-12</c:v>
                </c:pt>
                <c:pt idx="1">
                  <c:v>172.14639952513153</c:v>
                </c:pt>
                <c:pt idx="2">
                  <c:v>-24.168097283169118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-2.9103830456733704E-11</c:v>
                </c:pt>
                <c:pt idx="1">
                  <c:v>817.16866420624865</c:v>
                </c:pt>
                <c:pt idx="2">
                  <c:v>66.084156392273144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-420.39377075000812</c:v>
                </c:pt>
                <c:pt idx="2">
                  <c:v>-125.37472264681128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-391.4689932199999</c:v>
                </c:pt>
                <c:pt idx="7">
                  <c:v>-391.46899322000002</c:v>
                </c:pt>
                <c:pt idx="8">
                  <c:v>-391.4689932199999</c:v>
                </c:pt>
                <c:pt idx="9">
                  <c:v>-422.31195266999987</c:v>
                </c:pt>
                <c:pt idx="10">
                  <c:v>-34.034427690000257</c:v>
                </c:pt>
                <c:pt idx="11">
                  <c:v>-34.03442769000003</c:v>
                </c:pt>
                <c:pt idx="12">
                  <c:v>-34.03442769000003</c:v>
                </c:pt>
                <c:pt idx="13">
                  <c:v>-150.35649205000004</c:v>
                </c:pt>
                <c:pt idx="14">
                  <c:v>-150.35649204999982</c:v>
                </c:pt>
                <c:pt idx="15">
                  <c:v>113.03021415999956</c:v>
                </c:pt>
                <c:pt idx="16">
                  <c:v>113.03021416000001</c:v>
                </c:pt>
                <c:pt idx="17">
                  <c:v>132.24652520000018</c:v>
                </c:pt>
                <c:pt idx="18">
                  <c:v>132.24652520000018</c:v>
                </c:pt>
                <c:pt idx="19">
                  <c:v>132.24652519999927</c:v>
                </c:pt>
                <c:pt idx="20">
                  <c:v>51.68822025999998</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-39.887879780000048</c:v>
                </c:pt>
                <c:pt idx="12">
                  <c:v>-533.71854030999998</c:v>
                </c:pt>
                <c:pt idx="13">
                  <c:v>82.61573154000007</c:v>
                </c:pt>
                <c:pt idx="14">
                  <c:v>97.360095340000044</c:v>
                </c:pt>
                <c:pt idx="15">
                  <c:v>-127.6830823600003</c:v>
                </c:pt>
                <c:pt idx="16">
                  <c:v>-206.66199513000083</c:v>
                </c:pt>
                <c:pt idx="17">
                  <c:v>-138.11466093000035</c:v>
                </c:pt>
                <c:pt idx="18">
                  <c:v>-138.11466093000035</c:v>
                </c:pt>
                <c:pt idx="19">
                  <c:v>-50.735216399999445</c:v>
                </c:pt>
                <c:pt idx="20">
                  <c:v>-50.735216399999445</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-391.46899322000036</c:v>
                </c:pt>
                <c:pt idx="7">
                  <c:v>-391.4689932199999</c:v>
                </c:pt>
                <c:pt idx="8">
                  <c:v>-391.46899322000081</c:v>
                </c:pt>
                <c:pt idx="9">
                  <c:v>-422.31195266999976</c:v>
                </c:pt>
                <c:pt idx="10">
                  <c:v>-34.034427689999575</c:v>
                </c:pt>
                <c:pt idx="11">
                  <c:v>-73.922307470000305</c:v>
                </c:pt>
                <c:pt idx="12">
                  <c:v>-567.75296799999978</c:v>
                </c:pt>
                <c:pt idx="13">
                  <c:v>-67.740760509998836</c:v>
                </c:pt>
                <c:pt idx="14">
                  <c:v>-52.996396709999317</c:v>
                </c:pt>
                <c:pt idx="15">
                  <c:v>-14.65286819999892</c:v>
                </c:pt>
                <c:pt idx="16">
                  <c:v>-93.631780969999454</c:v>
                </c:pt>
                <c:pt idx="17">
                  <c:v>-5.8681357300010859</c:v>
                </c:pt>
                <c:pt idx="18">
                  <c:v>-5.8681357300010859</c:v>
                </c:pt>
                <c:pt idx="19">
                  <c:v>81.511308799999824</c:v>
                </c:pt>
                <c:pt idx="20">
                  <c:v>0.95300385999871651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-22.224344470001597</c:v>
                </c:pt>
                <c:pt idx="7">
                  <c:v>-0.24535235000257671</c:v>
                </c:pt>
                <c:pt idx="8">
                  <c:v>-18.875344280002537</c:v>
                </c:pt>
                <c:pt idx="9">
                  <c:v>-18.875344280002537</c:v>
                </c:pt>
                <c:pt idx="10">
                  <c:v>-18.875344280002537</c:v>
                </c:pt>
                <c:pt idx="11">
                  <c:v>167.60687386999962</c:v>
                </c:pt>
                <c:pt idx="12">
                  <c:v>125.55192414000157</c:v>
                </c:pt>
                <c:pt idx="13">
                  <c:v>120.70180488000005</c:v>
                </c:pt>
                <c:pt idx="14">
                  <c:v>-111.15520497000034</c:v>
                </c:pt>
                <c:pt idx="15">
                  <c:v>44.841226929998811</c:v>
                </c:pt>
                <c:pt idx="16">
                  <c:v>26.824207589997968</c:v>
                </c:pt>
                <c:pt idx="17">
                  <c:v>26.824207589997968</c:v>
                </c:pt>
                <c:pt idx="18">
                  <c:v>-73.15002063999782</c:v>
                </c:pt>
                <c:pt idx="19">
                  <c:v>-111.3558008100008</c:v>
                </c:pt>
                <c:pt idx="20">
                  <c:v>-111.3558008100008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-224.59360626000125</c:v>
                </c:pt>
                <c:pt idx="7">
                  <c:v>-268.19711353999992</c:v>
                </c:pt>
                <c:pt idx="8">
                  <c:v>-231.37014559999989</c:v>
                </c:pt>
                <c:pt idx="9">
                  <c:v>-556.63568277000013</c:v>
                </c:pt>
                <c:pt idx="10">
                  <c:v>-174.29784717999974</c:v>
                </c:pt>
                <c:pt idx="11">
                  <c:v>-141.80378507999922</c:v>
                </c:pt>
                <c:pt idx="12">
                  <c:v>-486.79344652000145</c:v>
                </c:pt>
                <c:pt idx="13">
                  <c:v>-486.79344652000145</c:v>
                </c:pt>
                <c:pt idx="14">
                  <c:v>-77.505567800002609</c:v>
                </c:pt>
                <c:pt idx="15">
                  <c:v>-77.505567800002609</c:v>
                </c:pt>
                <c:pt idx="16">
                  <c:v>-141.36256362999848</c:v>
                </c:pt>
                <c:pt idx="17">
                  <c:v>-141.36256362999848</c:v>
                </c:pt>
                <c:pt idx="18">
                  <c:v>-110.3035236700016</c:v>
                </c:pt>
                <c:pt idx="19">
                  <c:v>-63.829486350001389</c:v>
                </c:pt>
                <c:pt idx="20">
                  <c:v>-63.829486350001389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-391.46899322000036</c:v>
                </c:pt>
                <c:pt idx="7">
                  <c:v>-391.4689932199999</c:v>
                </c:pt>
                <c:pt idx="8">
                  <c:v>-391.46899322000081</c:v>
                </c:pt>
                <c:pt idx="9">
                  <c:v>-422.31195266999976</c:v>
                </c:pt>
                <c:pt idx="10">
                  <c:v>-34.034427689999575</c:v>
                </c:pt>
                <c:pt idx="11">
                  <c:v>-73.922307470000305</c:v>
                </c:pt>
                <c:pt idx="12">
                  <c:v>-567.75296799999978</c:v>
                </c:pt>
                <c:pt idx="13">
                  <c:v>-67.740760509998836</c:v>
                </c:pt>
                <c:pt idx="14">
                  <c:v>-52.996396709999317</c:v>
                </c:pt>
                <c:pt idx="15">
                  <c:v>-14.65286819999892</c:v>
                </c:pt>
                <c:pt idx="16">
                  <c:v>-93.631780969999454</c:v>
                </c:pt>
                <c:pt idx="17">
                  <c:v>-5.8681357300010859</c:v>
                </c:pt>
                <c:pt idx="18">
                  <c:v>-5.8681357300010859</c:v>
                </c:pt>
                <c:pt idx="19">
                  <c:v>81.511308799999824</c:v>
                </c:pt>
                <c:pt idx="20">
                  <c:v>0.95300385999871651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-1.7462298274040222E-10</c:v>
                </c:pt>
                <c:pt idx="1">
                  <c:v>2.3283064365386963E-10</c:v>
                </c:pt>
                <c:pt idx="2">
                  <c:v>-1.0622898116707802E-9</c:v>
                </c:pt>
                <c:pt idx="3">
                  <c:v>1.7898855730891228E-9</c:v>
                </c:pt>
                <c:pt idx="4">
                  <c:v>1.1350493878126144E-9</c:v>
                </c:pt>
                <c:pt idx="5">
                  <c:v>6.0084715849952772</c:v>
                </c:pt>
                <c:pt idx="6">
                  <c:v>-160.84121998607588</c:v>
                </c:pt>
                <c:pt idx="7">
                  <c:v>-1074.5616452807008</c:v>
                </c:pt>
                <c:pt idx="8">
                  <c:v>-1309.2529436693003</c:v>
                </c:pt>
                <c:pt idx="9">
                  <c:v>-217.93872951864614</c:v>
                </c:pt>
                <c:pt idx="10">
                  <c:v>-2328.2169724658306</c:v>
                </c:pt>
                <c:pt idx="11">
                  <c:v>-971.02775927222683</c:v>
                </c:pt>
                <c:pt idx="12">
                  <c:v>-924.02912336817826</c:v>
                </c:pt>
                <c:pt idx="13">
                  <c:v>-764.44634413807944</c:v>
                </c:pt>
                <c:pt idx="14">
                  <c:v>-49.639359941800649</c:v>
                </c:pt>
                <c:pt idx="15">
                  <c:v>-229.78451190654596</c:v>
                </c:pt>
                <c:pt idx="16">
                  <c:v>-129.25222124070569</c:v>
                </c:pt>
                <c:pt idx="17">
                  <c:v>-84.473239750004723</c:v>
                </c:pt>
                <c:pt idx="18">
                  <c:v>-0.91131569210119778</c:v>
                </c:pt>
                <c:pt idx="19">
                  <c:v>2.4926831776392646</c:v>
                </c:pt>
                <c:pt idx="20">
                  <c:v>46.36871779779176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-8.8039087131619453E-10</c:v>
                </c:pt>
                <c:pt idx="1">
                  <c:v>-4.6566128730773926E-10</c:v>
                </c:pt>
                <c:pt idx="2">
                  <c:v>0</c:v>
                </c:pt>
                <c:pt idx="3">
                  <c:v>7.7125150710344315E-10</c:v>
                </c:pt>
                <c:pt idx="4">
                  <c:v>0</c:v>
                </c:pt>
                <c:pt idx="5">
                  <c:v>-15.957462521779235</c:v>
                </c:pt>
                <c:pt idx="6">
                  <c:v>933.44997964564755</c:v>
                </c:pt>
                <c:pt idx="7">
                  <c:v>1562.5191865375564</c:v>
                </c:pt>
                <c:pt idx="8">
                  <c:v>1433.8047098990246</c:v>
                </c:pt>
                <c:pt idx="9">
                  <c:v>1293.9746682144723</c:v>
                </c:pt>
                <c:pt idx="10">
                  <c:v>2103.3298765708932</c:v>
                </c:pt>
                <c:pt idx="11">
                  <c:v>950.1080454055118</c:v>
                </c:pt>
                <c:pt idx="12">
                  <c:v>939.91638434755077</c:v>
                </c:pt>
                <c:pt idx="13">
                  <c:v>1096.9563595660584</c:v>
                </c:pt>
                <c:pt idx="14">
                  <c:v>-43.134581305239408</c:v>
                </c:pt>
                <c:pt idx="15">
                  <c:v>-116.15779702909276</c:v>
                </c:pt>
                <c:pt idx="16">
                  <c:v>-50.115751536162861</c:v>
                </c:pt>
                <c:pt idx="17">
                  <c:v>-47.550735142718622</c:v>
                </c:pt>
                <c:pt idx="18">
                  <c:v>-12.744431028851977</c:v>
                </c:pt>
                <c:pt idx="19">
                  <c:v>21.632592062087497</c:v>
                </c:pt>
                <c:pt idx="20">
                  <c:v>24.061720203662844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0</c:v>
                </c:pt>
                <c:pt idx="1">
                  <c:v>-6.8212102632969618E-12</c:v>
                </c:pt>
                <c:pt idx="2">
                  <c:v>0</c:v>
                </c:pt>
                <c:pt idx="3">
                  <c:v>0</c:v>
                </c:pt>
                <c:pt idx="4">
                  <c:v>0</c:v>
                </c:pt>
                <c:pt idx="5">
                  <c:v>-2.6590455197947449E-2</c:v>
                </c:pt>
                <c:pt idx="6">
                  <c:v>-18.60527002522258</c:v>
                </c:pt>
                <c:pt idx="7">
                  <c:v>-7.7295700484787631</c:v>
                </c:pt>
                <c:pt idx="8">
                  <c:v>-9.7195400903046902</c:v>
                </c:pt>
                <c:pt idx="9">
                  <c:v>-13.489991089295245</c:v>
                </c:pt>
                <c:pt idx="10">
                  <c:v>-9.1426992780855016</c:v>
                </c:pt>
                <c:pt idx="11">
                  <c:v>-320.48017247649796</c:v>
                </c:pt>
                <c:pt idx="12">
                  <c:v>280.54817172448611</c:v>
                </c:pt>
                <c:pt idx="13">
                  <c:v>-89.84455205175982</c:v>
                </c:pt>
                <c:pt idx="14">
                  <c:v>292.94989513778273</c:v>
                </c:pt>
                <c:pt idx="15">
                  <c:v>92.228156108293206</c:v>
                </c:pt>
                <c:pt idx="16">
                  <c:v>45.897885134007083</c:v>
                </c:pt>
                <c:pt idx="17">
                  <c:v>33.430829710591752</c:v>
                </c:pt>
                <c:pt idx="18">
                  <c:v>30.230986975274845</c:v>
                </c:pt>
                <c:pt idx="19">
                  <c:v>-5.8549700540143021</c:v>
                </c:pt>
                <c:pt idx="20">
                  <c:v>-26.11693517025742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0</c:v>
                </c:pt>
                <c:pt idx="2">
                  <c:v>0</c:v>
                </c:pt>
                <c:pt idx="3">
                  <c:v>2.8421709430404007E-13</c:v>
                </c:pt>
                <c:pt idx="4">
                  <c:v>0</c:v>
                </c:pt>
                <c:pt idx="5">
                  <c:v>-3.1283866452863407E-2</c:v>
                </c:pt>
                <c:pt idx="6">
                  <c:v>-112.80410411184886</c:v>
                </c:pt>
                <c:pt idx="7">
                  <c:v>-16.037262849693022</c:v>
                </c:pt>
                <c:pt idx="8">
                  <c:v>-22.556670088943516</c:v>
                </c:pt>
                <c:pt idx="9">
                  <c:v>-44.693925944420094</c:v>
                </c:pt>
                <c:pt idx="10">
                  <c:v>-19.082248265786106</c:v>
                </c:pt>
                <c:pt idx="11">
                  <c:v>-22.559107999459172</c:v>
                </c:pt>
                <c:pt idx="12">
                  <c:v>34.48492394945103</c:v>
                </c:pt>
                <c:pt idx="13">
                  <c:v>-16.260412477538921</c:v>
                </c:pt>
                <c:pt idx="14">
                  <c:v>76.474967737171539</c:v>
                </c:pt>
                <c:pt idx="15">
                  <c:v>22.952054411806273</c:v>
                </c:pt>
                <c:pt idx="16">
                  <c:v>87.339590195881783</c:v>
                </c:pt>
                <c:pt idx="17">
                  <c:v>5.462821976748728</c:v>
                </c:pt>
                <c:pt idx="18">
                  <c:v>35.373979052320976</c:v>
                </c:pt>
                <c:pt idx="19">
                  <c:v>-19.213600803034979</c:v>
                </c:pt>
                <c:pt idx="20">
                  <c:v>14.000189893454149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0</c:v>
                </c:pt>
                <c:pt idx="1">
                  <c:v>-1.6370904631912708E-11</c:v>
                </c:pt>
                <c:pt idx="2">
                  <c:v>0</c:v>
                </c:pt>
                <c:pt idx="3">
                  <c:v>0</c:v>
                </c:pt>
                <c:pt idx="4">
                  <c:v>0</c:v>
                </c:pt>
                <c:pt idx="5">
                  <c:v>-0.75291606795508415</c:v>
                </c:pt>
                <c:pt idx="6">
                  <c:v>111.74240699189977</c:v>
                </c:pt>
                <c:pt idx="7">
                  <c:v>117.74426568153285</c:v>
                </c:pt>
                <c:pt idx="8">
                  <c:v>206.12814361449091</c:v>
                </c:pt>
                <c:pt idx="9">
                  <c:v>157.30638440148687</c:v>
                </c:pt>
                <c:pt idx="10">
                  <c:v>482.42833251544289</c:v>
                </c:pt>
                <c:pt idx="11">
                  <c:v>49.620873868034323</c:v>
                </c:pt>
                <c:pt idx="12">
                  <c:v>83.132658597300178</c:v>
                </c:pt>
                <c:pt idx="13">
                  <c:v>220.90394823658062</c:v>
                </c:pt>
                <c:pt idx="14">
                  <c:v>25.747856849291566</c:v>
                </c:pt>
                <c:pt idx="15">
                  <c:v>8.693534632857336</c:v>
                </c:pt>
                <c:pt idx="16">
                  <c:v>16.827416348283805</c:v>
                </c:pt>
                <c:pt idx="17">
                  <c:v>4.9885028968201368</c:v>
                </c:pt>
                <c:pt idx="18">
                  <c:v>17.986265428971819</c:v>
                </c:pt>
                <c:pt idx="19">
                  <c:v>-13.535998618735903</c:v>
                </c:pt>
                <c:pt idx="20">
                  <c:v>6.3181026260917861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4.2632564145606011E-12</c:v>
                </c:pt>
                <c:pt idx="1">
                  <c:v>0</c:v>
                </c:pt>
                <c:pt idx="2">
                  <c:v>0</c:v>
                </c:pt>
                <c:pt idx="3">
                  <c:v>-3.865352482534945E-12</c:v>
                </c:pt>
                <c:pt idx="4">
                  <c:v>0</c:v>
                </c:pt>
                <c:pt idx="5">
                  <c:v>1.5216614463041651</c:v>
                </c:pt>
                <c:pt idx="6">
                  <c:v>-142.71677949994091</c:v>
                </c:pt>
                <c:pt idx="7">
                  <c:v>122.17192206346135</c:v>
                </c:pt>
                <c:pt idx="8">
                  <c:v>251.71225665940415</c:v>
                </c:pt>
                <c:pt idx="9">
                  <c:v>77.535852998365499</c:v>
                </c:pt>
                <c:pt idx="10">
                  <c:v>172.14639952513153</c:v>
                </c:pt>
                <c:pt idx="11">
                  <c:v>-75.001626086634133</c:v>
                </c:pt>
                <c:pt idx="12">
                  <c:v>-560.06633482598318</c:v>
                </c:pt>
                <c:pt idx="13">
                  <c:v>-59.028873647028377</c:v>
                </c:pt>
                <c:pt idx="14">
                  <c:v>-264.39320035621131</c:v>
                </c:pt>
                <c:pt idx="15">
                  <c:v>-358.02056085388722</c:v>
                </c:pt>
                <c:pt idx="16">
                  <c:v>-313.15021038404666</c:v>
                </c:pt>
                <c:pt idx="17">
                  <c:v>-170.47756589723758</c:v>
                </c:pt>
                <c:pt idx="18">
                  <c:v>-117.91001660280017</c:v>
                </c:pt>
                <c:pt idx="19">
                  <c:v>43.595275820629467</c:v>
                </c:pt>
                <c:pt idx="20">
                  <c:v>-24.168097283169118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-2.9103830456733704E-11</c:v>
                </c:pt>
                <c:pt idx="1">
                  <c:v>0</c:v>
                </c:pt>
                <c:pt idx="2">
                  <c:v>0</c:v>
                </c:pt>
                <c:pt idx="3">
                  <c:v>0</c:v>
                </c:pt>
                <c:pt idx="4">
                  <c:v>0</c:v>
                </c:pt>
                <c:pt idx="5">
                  <c:v>10.512875981628895</c:v>
                </c:pt>
                <c:pt idx="6">
                  <c:v>123.2418719637717</c:v>
                </c:pt>
                <c:pt idx="7">
                  <c:v>518.17677844966238</c:v>
                </c:pt>
                <c:pt idx="8">
                  <c:v>785.5270383230818</c:v>
                </c:pt>
                <c:pt idx="9">
                  <c:v>769.42192308657104</c:v>
                </c:pt>
                <c:pt idx="10">
                  <c:v>817.16866420624865</c:v>
                </c:pt>
                <c:pt idx="11">
                  <c:v>935.0545416824898</c:v>
                </c:pt>
                <c:pt idx="12">
                  <c:v>888.67106334827986</c:v>
                </c:pt>
                <c:pt idx="13">
                  <c:v>1111.3937209448413</c:v>
                </c:pt>
                <c:pt idx="14">
                  <c:v>-2.733950948837446</c:v>
                </c:pt>
                <c:pt idx="15">
                  <c:v>480.67300190649985</c:v>
                </c:pt>
                <c:pt idx="16">
                  <c:v>349.49016102630412</c:v>
                </c:pt>
                <c:pt idx="17">
                  <c:v>372.47534916293807</c:v>
                </c:pt>
                <c:pt idx="18">
                  <c:v>145.29765919287456</c:v>
                </c:pt>
                <c:pt idx="19">
                  <c:v>130.87762868995196</c:v>
                </c:pt>
                <c:pt idx="20">
                  <c:v>66.084156392273144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1.4551915228366852E-11</c:v>
                </c:pt>
                <c:pt idx="5">
                  <c:v>0</c:v>
                </c:pt>
                <c:pt idx="6">
                  <c:v>-563.10322107291358</c:v>
                </c:pt>
                <c:pt idx="7">
                  <c:v>-581.5785555374423</c:v>
                </c:pt>
                <c:pt idx="8">
                  <c:v>-520.92089273828242</c:v>
                </c:pt>
                <c:pt idx="9">
                  <c:v>-1320.8610955791482</c:v>
                </c:pt>
                <c:pt idx="10">
                  <c:v>-420.39377075000812</c:v>
                </c:pt>
                <c:pt idx="11">
                  <c:v>-305.27025986647641</c:v>
                </c:pt>
                <c:pt idx="12">
                  <c:v>-1162.204700101378</c:v>
                </c:pt>
                <c:pt idx="13">
                  <c:v>-1125.3855833051639</c:v>
                </c:pt>
                <c:pt idx="14">
                  <c:v>-256.57145758988918</c:v>
                </c:pt>
                <c:pt idx="15">
                  <c:v>-243.53325922501244</c:v>
                </c:pt>
                <c:pt idx="16">
                  <c:v>-346.47808609707135</c:v>
                </c:pt>
                <c:pt idx="17">
                  <c:v>-289.4086987949122</c:v>
                </c:pt>
                <c:pt idx="18">
                  <c:v>-219.2406255340029</c:v>
                </c:pt>
                <c:pt idx="19">
                  <c:v>-94.694555092632072</c:v>
                </c:pt>
                <c:pt idx="20">
                  <c:v>-125.37472264681128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5.0306425691815093E-12</c:v>
                </c:pt>
                <c:pt idx="1">
                  <c:v>-5.6843418860808015E-14</c:v>
                </c:pt>
                <c:pt idx="2">
                  <c:v>-8.0149220593739301E-12</c:v>
                </c:pt>
                <c:pt idx="3">
                  <c:v>-4.8885340220294893E-12</c:v>
                </c:pt>
                <c:pt idx="4">
                  <c:v>4.5474735088646412E-12</c:v>
                </c:pt>
                <c:pt idx="5">
                  <c:v>1.7376970111915853</c:v>
                </c:pt>
                <c:pt idx="6">
                  <c:v>-20.175500714508416</c:v>
                </c:pt>
                <c:pt idx="7">
                  <c:v>318.81977690209465</c:v>
                </c:pt>
                <c:pt idx="8">
                  <c:v>547.55587756982186</c:v>
                </c:pt>
                <c:pt idx="9">
                  <c:v>286.53909705787191</c:v>
                </c:pt>
                <c:pt idx="10">
                  <c:v>409.4564205645288</c:v>
                </c:pt>
                <c:pt idx="11">
                  <c:v>-81.426572568327174</c:v>
                </c:pt>
                <c:pt idx="12">
                  <c:v>-677.91563076625062</c:v>
                </c:pt>
                <c:pt idx="13">
                  <c:v>9.959654069658427</c:v>
                </c:pt>
                <c:pt idx="14">
                  <c:v>-296.53612821275237</c:v>
                </c:pt>
                <c:pt idx="15">
                  <c:v>-416.19283378663567</c:v>
                </c:pt>
                <c:pt idx="16">
                  <c:v>-370.06414717980806</c:v>
                </c:pt>
                <c:pt idx="17">
                  <c:v>-198.66651739756344</c:v>
                </c:pt>
                <c:pt idx="18">
                  <c:v>-120.2700236803903</c:v>
                </c:pt>
                <c:pt idx="19">
                  <c:v>38.538920952214539</c:v>
                </c:pt>
                <c:pt idx="20">
                  <c:v>-32.217386205236835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c:v>
                </c:pt>
                <c:pt idx="5">
                  <c:v>-0.14239403840855402</c:v>
                </c:pt>
                <c:pt idx="6">
                  <c:v>-55.907952847294268</c:v>
                </c:pt>
                <c:pt idx="7">
                  <c:v>-55.201935549356904</c:v>
                </c:pt>
                <c:pt idx="8">
                  <c:v>-54.409293997428222</c:v>
                </c:pt>
                <c:pt idx="9">
                  <c:v>-80.430071925890843</c:v>
                </c:pt>
                <c:pt idx="10">
                  <c:v>-24.475964974275939</c:v>
                </c:pt>
                <c:pt idx="11">
                  <c:v>-5.7410171436820292</c:v>
                </c:pt>
                <c:pt idx="12">
                  <c:v>-90.468333629027029</c:v>
                </c:pt>
                <c:pt idx="13">
                  <c:v>-36.450917354259218</c:v>
                </c:pt>
                <c:pt idx="14">
                  <c:v>-43.923073632936848</c:v>
                </c:pt>
                <c:pt idx="15">
                  <c:v>-30.899173835077363</c:v>
                </c:pt>
                <c:pt idx="16">
                  <c:v>-4.796324535705935</c:v>
                </c:pt>
                <c:pt idx="17">
                  <c:v>9.7216474473161725</c:v>
                </c:pt>
                <c:pt idx="18">
                  <c:v>-0.83052612741721532</c:v>
                </c:pt>
                <c:pt idx="19">
                  <c:v>16.014164876869472</c:v>
                </c:pt>
                <c:pt idx="20">
                  <c:v>-18.195258596939311</c:v>
                </c:pt>
              </c:numCache>
            </c:numRef>
          </c:val>
          <c:extLst>
            <c:ext xmlns:c16="http://schemas.microsoft.com/office/drawing/2014/chart" uri="{C3380CC4-5D6E-409C-BE32-E72D297353CC}">
              <c16:uniqueId val="{00000001-2697-4D84-9162-95D12662702E}"/>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0</c:v>
                </c:pt>
                <c:pt idx="4">
                  <c:v>0</c:v>
                </c:pt>
                <c:pt idx="5">
                  <c:v>0</c:v>
                </c:pt>
                <c:pt idx="6">
                  <c:v>-7.8433987402136154</c:v>
                </c:pt>
                <c:pt idx="7">
                  <c:v>-7.1190064682573393</c:v>
                </c:pt>
                <c:pt idx="8">
                  <c:v>-7.0837166382320902</c:v>
                </c:pt>
                <c:pt idx="9">
                  <c:v>-13.320233040019048</c:v>
                </c:pt>
                <c:pt idx="10">
                  <c:v>-3.1643547234784819</c:v>
                </c:pt>
                <c:pt idx="11">
                  <c:v>3.5463979501587346</c:v>
                </c:pt>
                <c:pt idx="12">
                  <c:v>-7.7318114561562652</c:v>
                </c:pt>
                <c:pt idx="13">
                  <c:v>-4.4360932218692142</c:v>
                </c:pt>
                <c:pt idx="14">
                  <c:v>-8.0119366147318942</c:v>
                </c:pt>
                <c:pt idx="15">
                  <c:v>-1.7336234653043903</c:v>
                </c:pt>
                <c:pt idx="16">
                  <c:v>-2.7068565355539249</c:v>
                </c:pt>
                <c:pt idx="17">
                  <c:v>-1.2809914999434113</c:v>
                </c:pt>
                <c:pt idx="18">
                  <c:v>-4.5182245531373155</c:v>
                </c:pt>
                <c:pt idx="19">
                  <c:v>-3.4381697305334455</c:v>
                </c:pt>
                <c:pt idx="20">
                  <c:v>-4.1078866516500057</c:v>
                </c:pt>
              </c:numCache>
            </c:numRef>
          </c:val>
          <c:extLst>
            <c:ext xmlns:c16="http://schemas.microsoft.com/office/drawing/2014/chart" uri="{C3380CC4-5D6E-409C-BE32-E72D297353CC}">
              <c16:uniqueId val="{00000003-2697-4D84-9162-95D12662702E}"/>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-3.637978807091713E-12</c:v>
                </c:pt>
                <c:pt idx="1">
                  <c:v>0</c:v>
                </c:pt>
                <c:pt idx="2">
                  <c:v>1.4097167877480388E-11</c:v>
                </c:pt>
                <c:pt idx="3">
                  <c:v>1.7280399333685637E-11</c:v>
                </c:pt>
                <c:pt idx="4">
                  <c:v>-2.9558577807620168E-11</c:v>
                </c:pt>
                <c:pt idx="5">
                  <c:v>4.4730583014370495E-2</c:v>
                </c:pt>
                <c:pt idx="6">
                  <c:v>-6.1954476888304271</c:v>
                </c:pt>
                <c:pt idx="7">
                  <c:v>-17.203662416918178</c:v>
                </c:pt>
                <c:pt idx="8">
                  <c:v>-28.094161360914313</c:v>
                </c:pt>
                <c:pt idx="9">
                  <c:v>-1.9464528808016439</c:v>
                </c:pt>
                <c:pt idx="10">
                  <c:v>-49.809334271707485</c:v>
                </c:pt>
                <c:pt idx="11">
                  <c:v>-45.80938315807407</c:v>
                </c:pt>
                <c:pt idx="12">
                  <c:v>14.004944160407376</c:v>
                </c:pt>
                <c:pt idx="13">
                  <c:v>-19.299209015623092</c:v>
                </c:pt>
                <c:pt idx="14">
                  <c:v>30.733530471393578</c:v>
                </c:pt>
                <c:pt idx="15">
                  <c:v>5.2147123356085103</c:v>
                </c:pt>
                <c:pt idx="16">
                  <c:v>12.97401222665917</c:v>
                </c:pt>
                <c:pt idx="17">
                  <c:v>1.4709685401273873</c:v>
                </c:pt>
                <c:pt idx="18">
                  <c:v>6.8539295238615523</c:v>
                </c:pt>
                <c:pt idx="19">
                  <c:v>-2.8128868580763537</c:v>
                </c:pt>
                <c:pt idx="20">
                  <c:v>0.37347894638423895</c:v>
                </c:pt>
              </c:numCache>
            </c:numRef>
          </c:val>
          <c:extLst>
            <c:ext xmlns:c16="http://schemas.microsoft.com/office/drawing/2014/chart" uri="{C3380CC4-5D6E-409C-BE32-E72D297353CC}">
              <c16:uniqueId val="{00000005-2697-4D84-9162-95D12662702E}"/>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2.7284841053187847E-12</c:v>
                </c:pt>
                <c:pt idx="1">
                  <c:v>-2.5011104298755527E-12</c:v>
                </c:pt>
                <c:pt idx="2">
                  <c:v>0</c:v>
                </c:pt>
                <c:pt idx="3">
                  <c:v>2.5011104298755527E-12</c:v>
                </c:pt>
                <c:pt idx="4">
                  <c:v>0</c:v>
                </c:pt>
                <c:pt idx="5">
                  <c:v>-1.8647927670826903E-2</c:v>
                </c:pt>
                <c:pt idx="6">
                  <c:v>4.7733855634005522</c:v>
                </c:pt>
                <c:pt idx="7">
                  <c:v>5.8737623667074104</c:v>
                </c:pt>
                <c:pt idx="8">
                  <c:v>6.0013112045945718</c:v>
                </c:pt>
                <c:pt idx="9">
                  <c:v>9.3722789058328999</c:v>
                </c:pt>
                <c:pt idx="10">
                  <c:v>6.7584786468639777</c:v>
                </c:pt>
                <c:pt idx="11">
                  <c:v>0.39206685444776213</c:v>
                </c:pt>
                <c:pt idx="12">
                  <c:v>5.7767087999186515</c:v>
                </c:pt>
                <c:pt idx="13">
                  <c:v>6.1842105933051243</c:v>
                </c:pt>
                <c:pt idx="14">
                  <c:v>2.9583432510720513</c:v>
                </c:pt>
                <c:pt idx="15">
                  <c:v>1.4226045537513983</c:v>
                </c:pt>
                <c:pt idx="16">
                  <c:v>1.8309668073228522</c:v>
                </c:pt>
                <c:pt idx="17">
                  <c:v>1.1202600243342431</c:v>
                </c:pt>
                <c:pt idx="18">
                  <c:v>1.415632031928908</c:v>
                </c:pt>
                <c:pt idx="19">
                  <c:v>0.13916811950775809</c:v>
                </c:pt>
                <c:pt idx="20">
                  <c:v>0.61609162831587128</c:v>
                </c:pt>
              </c:numCache>
            </c:numRef>
          </c:val>
          <c:extLst>
            <c:ext xmlns:c16="http://schemas.microsoft.com/office/drawing/2014/chart" uri="{C3380CC4-5D6E-409C-BE32-E72D297353CC}">
              <c16:uniqueId val="{00000007-2697-4D84-9162-95D12662702E}"/>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-4.1132499999990166</c:v>
                </c:pt>
                <c:pt idx="7">
                  <c:v>-3.4532428456295534</c:v>
                </c:pt>
                <c:pt idx="8">
                  <c:v>-3.5002928732913361</c:v>
                </c:pt>
                <c:pt idx="9">
                  <c:v>-3.5002928732913361</c:v>
                </c:pt>
                <c:pt idx="10">
                  <c:v>-3.5002928732961252</c:v>
                </c:pt>
                <c:pt idx="11">
                  <c:v>-3.5002928732913396</c:v>
                </c:pt>
                <c:pt idx="12">
                  <c:v>-4.5974950602543032</c:v>
                </c:pt>
                <c:pt idx="13">
                  <c:v>-4.7431392915091308</c:v>
                </c:pt>
                <c:pt idx="14">
                  <c:v>-5.3791646493179428</c:v>
                </c:pt>
                <c:pt idx="15">
                  <c:v>-5.3791646493547489</c:v>
                </c:pt>
                <c:pt idx="16">
                  <c:v>13.016959312279482</c:v>
                </c:pt>
                <c:pt idx="17">
                  <c:v>13.016959312279482</c:v>
                </c:pt>
                <c:pt idx="18">
                  <c:v>9.309842619508288</c:v>
                </c:pt>
                <c:pt idx="19">
                  <c:v>16.374551015620227</c:v>
                </c:pt>
                <c:pt idx="20">
                  <c:v>16.374551015620227</c:v>
                </c:pt>
              </c:numCache>
            </c:numRef>
          </c:val>
          <c:extLst>
            <c:ext xmlns:c16="http://schemas.microsoft.com/office/drawing/2014/chart" uri="{C3380CC4-5D6E-409C-BE32-E72D297353CC}">
              <c16:uniqueId val="{00000009-2697-4D84-9162-95D12662702E}"/>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c:v>
                </c:pt>
                <c:pt idx="4">
                  <c:v>0</c:v>
                </c:pt>
                <c:pt idx="5">
                  <c:v>0</c:v>
                </c:pt>
                <c:pt idx="6">
                  <c:v>0</c:v>
                </c:pt>
                <c:pt idx="7">
                  <c:v>0</c:v>
                </c:pt>
                <c:pt idx="8">
                  <c:v>-6.4085732839363292</c:v>
                </c:pt>
                <c:pt idx="9">
                  <c:v>0</c:v>
                </c:pt>
                <c:pt idx="10">
                  <c:v>-0.21510531989088499</c:v>
                </c:pt>
                <c:pt idx="11">
                  <c:v>0</c:v>
                </c:pt>
                <c:pt idx="12">
                  <c:v>2.547224480574922</c:v>
                </c:pt>
                <c:pt idx="13">
                  <c:v>-17.177108390880178</c:v>
                </c:pt>
                <c:pt idx="14">
                  <c:v>8.2415817972503334</c:v>
                </c:pt>
                <c:pt idx="15">
                  <c:v>0</c:v>
                </c:pt>
                <c:pt idx="16">
                  <c:v>0.46382753359002038</c:v>
                </c:pt>
                <c:pt idx="17">
                  <c:v>0</c:v>
                </c:pt>
                <c:pt idx="18">
                  <c:v>0</c:v>
                </c:pt>
                <c:pt idx="19">
                  <c:v>-6.4253838245259445</c:v>
                </c:pt>
                <c:pt idx="20">
                  <c:v>0</c:v>
                </c:pt>
              </c:numCache>
            </c:numRef>
          </c:val>
          <c:extLst>
            <c:ext xmlns:c16="http://schemas.microsoft.com/office/drawing/2014/chart" uri="{C3380CC4-5D6E-409C-BE32-E72D297353CC}">
              <c16:uniqueId val="{0000000B-2697-4D84-9162-95D12662702E}"/>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2697-4D84-9162-95D12662702E}"/>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125.52953289201281</c:v>
                </c:pt>
                <c:pt idx="7">
                  <c:v>125.52953289201281</c:v>
                </c:pt>
                <c:pt idx="8">
                  <c:v>125.52953289201281</c:v>
                </c:pt>
                <c:pt idx="9">
                  <c:v>125.52953289201281</c:v>
                </c:pt>
                <c:pt idx="10">
                  <c:v>125.52953289201281</c:v>
                </c:pt>
                <c:pt idx="11">
                  <c:v>125.52953289201281</c:v>
                </c:pt>
                <c:pt idx="12">
                  <c:v>125.52953289201281</c:v>
                </c:pt>
                <c:pt idx="13">
                  <c:v>125.52953289201281</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2697-4D84-9162-95D12662702E}"/>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-9.0949470177292824E-13</c:v>
                </c:pt>
                <c:pt idx="1">
                  <c:v>-2.5011104298755527E-12</c:v>
                </c:pt>
                <c:pt idx="2">
                  <c:v>1.4097167877480388E-11</c:v>
                </c:pt>
                <c:pt idx="3">
                  <c:v>1.9781509763561189E-11</c:v>
                </c:pt>
                <c:pt idx="4">
                  <c:v>-2.9558577807620168E-11</c:v>
                </c:pt>
                <c:pt idx="5">
                  <c:v>-0.11631138306501043</c:v>
                </c:pt>
                <c:pt idx="6">
                  <c:v>56.242869179076038</c:v>
                </c:pt>
                <c:pt idx="7">
                  <c:v>48.425447978558253</c:v>
                </c:pt>
                <c:pt idx="8">
                  <c:v>32.034805942805093</c:v>
                </c:pt>
                <c:pt idx="9">
                  <c:v>35.704761077842846</c:v>
                </c:pt>
                <c:pt idx="10">
                  <c:v>51.122959376227868</c:v>
                </c:pt>
                <c:pt idx="11">
                  <c:v>74.417304521571864</c:v>
                </c:pt>
                <c:pt idx="12">
                  <c:v>45.060770187476166</c:v>
                </c:pt>
                <c:pt idx="13">
                  <c:v>49.607276211177094</c:v>
                </c:pt>
                <c:pt idx="14">
                  <c:v>-15.380719377270722</c:v>
                </c:pt>
                <c:pt idx="15">
                  <c:v>-31.374645060376594</c:v>
                </c:pt>
                <c:pt idx="16">
                  <c:v>20.782584808591665</c:v>
                </c:pt>
                <c:pt idx="17">
                  <c:v>24.048843824113874</c:v>
                </c:pt>
                <c:pt idx="18">
                  <c:v>12.230653494744217</c:v>
                </c:pt>
                <c:pt idx="19">
                  <c:v>19.851443598861714</c:v>
                </c:pt>
                <c:pt idx="20">
                  <c:v>-4.9390236582689795</c:v>
                </c:pt>
              </c:numCache>
            </c:numRef>
          </c:val>
          <c:smooth val="0"/>
          <c:extLst>
            <c:ext xmlns:c16="http://schemas.microsoft.com/office/drawing/2014/chart" uri="{C3380CC4-5D6E-409C-BE32-E72D297353CC}">
              <c16:uniqueId val="{00000011-2697-4D84-9162-95D12662702E}"/>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a:t>
                </a:r>
                <a:r>
                  <a:rPr lang="en-AU" sz="900" b="1" baseline="0"/>
                  <a:t> market benefits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-391.46899322000013</c:v>
                </c:pt>
                <c:pt idx="7">
                  <c:v>-391.46899322000024</c:v>
                </c:pt>
                <c:pt idx="8">
                  <c:v>-391.46899322000002</c:v>
                </c:pt>
                <c:pt idx="9">
                  <c:v>-422.31195266999998</c:v>
                </c:pt>
                <c:pt idx="10">
                  <c:v>-34.034427689999347</c:v>
                </c:pt>
                <c:pt idx="11">
                  <c:v>-34.034427689999575</c:v>
                </c:pt>
                <c:pt idx="12">
                  <c:v>-34.034427689999575</c:v>
                </c:pt>
                <c:pt idx="13">
                  <c:v>-150.35649204999982</c:v>
                </c:pt>
                <c:pt idx="14">
                  <c:v>-150.35649204999982</c:v>
                </c:pt>
                <c:pt idx="15">
                  <c:v>113.0302141599991</c:v>
                </c:pt>
                <c:pt idx="16">
                  <c:v>113.03021416000047</c:v>
                </c:pt>
                <c:pt idx="17">
                  <c:v>132.24652520000109</c:v>
                </c:pt>
                <c:pt idx="18">
                  <c:v>132.24652520000018</c:v>
                </c:pt>
                <c:pt idx="19">
                  <c:v>132.24652519999927</c:v>
                </c:pt>
                <c:pt idx="20">
                  <c:v>51.688220260002709</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-39.887879779999999</c:v>
                </c:pt>
                <c:pt idx="12">
                  <c:v>-533.71854030999998</c:v>
                </c:pt>
                <c:pt idx="13">
                  <c:v>82.615731539999842</c:v>
                </c:pt>
                <c:pt idx="14">
                  <c:v>97.360095340000044</c:v>
                </c:pt>
                <c:pt idx="15">
                  <c:v>-127.68308235999984</c:v>
                </c:pt>
                <c:pt idx="16">
                  <c:v>-206.66199512999992</c:v>
                </c:pt>
                <c:pt idx="17">
                  <c:v>-138.11466093000126</c:v>
                </c:pt>
                <c:pt idx="18">
                  <c:v>-138.11466093000126</c:v>
                </c:pt>
                <c:pt idx="19">
                  <c:v>-50.735216400001264</c:v>
                </c:pt>
                <c:pt idx="20">
                  <c:v>-50.735216400001264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1865</c:v>
                </c:pt>
                <c:pt idx="7">
                  <c:v>1865</c:v>
                </c:pt>
                <c:pt idx="8">
                  <c:v>1865</c:v>
                </c:pt>
                <c:pt idx="9">
                  <c:v>1865</c:v>
                </c:pt>
                <c:pt idx="10">
                  <c:v>1865</c:v>
                </c:pt>
                <c:pt idx="11">
                  <c:v>1865</c:v>
                </c:pt>
                <c:pt idx="12">
                  <c:v>1865</c:v>
                </c:pt>
                <c:pt idx="13">
                  <c:v>1865</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22</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6"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7"/>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6"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7"/>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6"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7"/>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6"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7"/>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6"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7"/>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6"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7"/>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6"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7"/>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6"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7"/>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6"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7"/>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6"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7"/>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6"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7"/>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6"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7"/>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6"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7"/>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6"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7"/>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6"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7"/>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6"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early coal closure (Early VNI West)</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15120.111677817475</v>
      </c>
      <c r="J13" s="14">
        <f>SUMIFS(BuildCost_1!C:C,BuildCost_1!$A:$A,$B$10)/1000</f>
        <v>0</v>
      </c>
      <c r="K13" s="14">
        <f>SUMIFS(BuildCost_1!D:D,BuildCost_1!$A:$A,$B$10)/1000</f>
        <v>233.47119700252497</v>
      </c>
      <c r="L13" s="14">
        <f>SUMIFS(BuildCost_1!E:E,BuildCost_1!$A:$A,$B$10)/1000</f>
        <v>233.47119700254495</v>
      </c>
      <c r="M13" s="14">
        <f>SUMIFS(BuildCost_1!F:F,BuildCost_1!$A:$A,$B$10)/1000</f>
        <v>242.12377267368038</v>
      </c>
      <c r="N13" s="14">
        <f>SUMIFS(BuildCost_1!G:G,BuildCost_1!$A:$A,$B$10)/1000</f>
        <v>336.13392773957236</v>
      </c>
      <c r="O13" s="14">
        <f>SUMIFS(BuildCost_1!H:H,BuildCost_1!$A:$A,$B$10)/1000</f>
        <v>484.30138293519718</v>
      </c>
      <c r="P13" s="14">
        <f>SUMIFS(BuildCost_1!I:I,BuildCost_1!$A:$A,$B$10)/1000</f>
        <v>786.20687489618615</v>
      </c>
      <c r="Q13" s="14">
        <f>SUMIFS(BuildCost_1!J:J,BuildCost_1!$A:$A,$B$10)/1000</f>
        <v>1040.5918697056411</v>
      </c>
      <c r="R13" s="14">
        <f>SUMIFS(BuildCost_1!K:K,BuildCost_1!$A:$A,$B$10)/1000</f>
        <v>1187.3182695938403</v>
      </c>
      <c r="S13" s="14">
        <f>SUMIFS(BuildCost_1!L:L,BuildCost_1!$A:$A,$B$10)/1000</f>
        <v>1191.0509267634316</v>
      </c>
      <c r="T13" s="14">
        <f>SUMIFS(BuildCost_1!M:M,BuildCost_1!$A:$A,$B$10)/1000</f>
        <v>1272.7064528398967</v>
      </c>
      <c r="U13" s="14">
        <f>SUMIFS(BuildCost_1!N:N,BuildCost_1!$A:$A,$B$10)/1000</f>
        <v>1696.5744004825119</v>
      </c>
      <c r="V13" s="14">
        <f>SUMIFS(BuildCost_1!O:O,BuildCost_1!$A:$A,$B$10)/1000</f>
        <v>1836.6278874166273</v>
      </c>
      <c r="W13" s="14">
        <f>SUMIFS(BuildCost_1!P:P,BuildCost_1!$A:$A,$B$10)/1000</f>
        <v>1960.7209055457147</v>
      </c>
      <c r="X13" s="14">
        <f>SUMIFS(BuildCost_1!Q:Q,BuildCost_1!$A:$A,$B$10)/1000</f>
        <v>2995.3886340693275</v>
      </c>
      <c r="Y13" s="14">
        <f>SUMIFS(BuildCost_1!R:R,BuildCost_1!$A:$A,$B$10)/1000</f>
        <v>3315.8716801777518</v>
      </c>
      <c r="Z13" s="14">
        <f>SUMIFS(BuildCost_1!S:S,BuildCost_1!$A:$A,$B$10)/1000</f>
        <v>4051.0844500118096</v>
      </c>
      <c r="AA13" s="14">
        <f>SUMIFS(BuildCost_1!T:T,BuildCost_1!$A:$A,$B$10)/1000</f>
        <v>4211.4154949938629</v>
      </c>
      <c r="AB13" s="14">
        <f>SUMIFS(BuildCost_1!U:U,BuildCost_1!$A:$A,$B$10)/1000</f>
        <v>4278.4613517116313</v>
      </c>
      <c r="AC13" s="14">
        <f>SUMIFS(BuildCost_1!V:V,BuildCost_1!$A:$A,$B$10)/1000</f>
        <v>4581.6941118983386</v>
      </c>
      <c r="AD13" s="14">
        <f>SUMIFS(BuildCost_1!W:W,BuildCost_1!$A:$A,$B$10)/1000</f>
        <v>4669.7330549052467</v>
      </c>
    </row>
    <row r="14" spans="1:30">
      <c r="F14" s="42"/>
      <c r="H14" s="69" t="s">
        <v>118</v>
      </c>
      <c r="I14" s="14">
        <f t="shared" si="0"/>
        <v>34973.491792525114</v>
      </c>
      <c r="J14" s="14">
        <f>SUMIFS(FOMCost_1!C:C,FOMCost_1!$A:$A,$B$10)/1000</f>
        <v>3663.3629785851149</v>
      </c>
      <c r="K14" s="14">
        <f>SUMIFS(FOMCost_1!D:D,FOMCost_1!$A:$A,$B$10)/1000</f>
        <v>3462.9362879901464</v>
      </c>
      <c r="L14" s="14">
        <f>SUMIFS(FOMCost_1!E:E,FOMCost_1!$A:$A,$B$10)/1000</f>
        <v>2832.8106187718486</v>
      </c>
      <c r="M14" s="14">
        <f>SUMIFS(FOMCost_1!F:F,FOMCost_1!$A:$A,$B$10)/1000</f>
        <v>4522.9617951051096</v>
      </c>
      <c r="N14" s="14">
        <f>SUMIFS(FOMCost_1!G:G,FOMCost_1!$A:$A,$B$10)/1000</f>
        <v>3421.6541152809632</v>
      </c>
      <c r="O14" s="14">
        <f>SUMIFS(FOMCost_1!H:H,FOMCost_1!$A:$A,$B$10)/1000</f>
        <v>3538.3881862214935</v>
      </c>
      <c r="P14" s="14">
        <f>SUMIFS(FOMCost_1!I:I,FOMCost_1!$A:$A,$B$10)/1000</f>
        <v>3623.2736265473241</v>
      </c>
      <c r="Q14" s="14">
        <f>SUMIFS(FOMCost_1!J:J,FOMCost_1!$A:$A,$B$10)/1000</f>
        <v>2800.8221785336918</v>
      </c>
      <c r="R14" s="14">
        <f>SUMIFS(FOMCost_1!K:K,FOMCost_1!$A:$A,$B$10)/1000</f>
        <v>2765.3618054228682</v>
      </c>
      <c r="S14" s="14">
        <f>SUMIFS(FOMCost_1!L:L,FOMCost_1!$A:$A,$B$10)/1000</f>
        <v>3402.6084527671437</v>
      </c>
      <c r="T14" s="14">
        <f>SUMIFS(FOMCost_1!M:M,FOMCost_1!$A:$A,$B$10)/1000</f>
        <v>3569.6567297376891</v>
      </c>
      <c r="U14" s="14">
        <f>SUMIFS(FOMCost_1!N:N,FOMCost_1!$A:$A,$B$10)/1000</f>
        <v>3288.0055403222627</v>
      </c>
      <c r="V14" s="14">
        <f>SUMIFS(FOMCost_1!O:O,FOMCost_1!$A:$A,$B$10)/1000</f>
        <v>2737.0646538233555</v>
      </c>
      <c r="W14" s="14">
        <f>SUMIFS(FOMCost_1!P:P,FOMCost_1!$A:$A,$B$10)/1000</f>
        <v>2744.8524729223532</v>
      </c>
      <c r="X14" s="14">
        <f>SUMIFS(FOMCost_1!Q:Q,FOMCost_1!$A:$A,$B$10)/1000</f>
        <v>2713.1601416195745</v>
      </c>
      <c r="Y14" s="14">
        <f>SUMIFS(FOMCost_1!R:R,FOMCost_1!$A:$A,$B$10)/1000</f>
        <v>3196.7386393910256</v>
      </c>
      <c r="Z14" s="14">
        <f>SUMIFS(FOMCost_1!S:S,FOMCost_1!$A:$A,$B$10)/1000</f>
        <v>3712.8306595059776</v>
      </c>
      <c r="AA14" s="14">
        <f>SUMIFS(FOMCost_1!T:T,FOMCost_1!$A:$A,$B$10)/1000</f>
        <v>2858.0143265773054</v>
      </c>
      <c r="AB14" s="14">
        <f>SUMIFS(FOMCost_1!U:U,FOMCost_1!$A:$A,$B$10)/1000</f>
        <v>2829.5932091208106</v>
      </c>
      <c r="AC14" s="14">
        <f>SUMIFS(FOMCost_1!V:V,FOMCost_1!$A:$A,$B$10)/1000</f>
        <v>3498.169488905236</v>
      </c>
      <c r="AD14" s="14">
        <f>SUMIFS(FOMCost_1!W:W,FOMCost_1!$A:$A,$B$10)/1000</f>
        <v>2866.324202077345</v>
      </c>
    </row>
    <row r="15" spans="1:30">
      <c r="F15" s="42"/>
      <c r="H15" s="69" t="s">
        <v>119</v>
      </c>
      <c r="I15" s="14">
        <f t="shared" si="0"/>
        <v>22863.46965249574</v>
      </c>
      <c r="J15" s="14">
        <f>SUMIFS(FuelCost_1!C:C,FuelCost_1!$A:$A,$B$10)/1000</f>
        <v>2473.1226394493356</v>
      </c>
      <c r="K15" s="14">
        <f>SUMIFS(FuelCost_1!D:D,FuelCost_1!$A:$A,$B$10)/1000</f>
        <v>2453.2077664357898</v>
      </c>
      <c r="L15" s="14">
        <f>SUMIFS(FuelCost_1!E:E,FuelCost_1!$A:$A,$B$10)/1000</f>
        <v>2593.6256121723009</v>
      </c>
      <c r="M15" s="14">
        <f>SUMIFS(FuelCost_1!F:F,FuelCost_1!$A:$A,$B$10)/1000</f>
        <v>2410.4915326430678</v>
      </c>
      <c r="N15" s="14">
        <f>SUMIFS(FuelCost_1!G:G,FuelCost_1!$A:$A,$B$10)/1000</f>
        <v>2344.7807618791126</v>
      </c>
      <c r="O15" s="14">
        <f>SUMIFS(FuelCost_1!H:H,FuelCost_1!$A:$A,$B$10)/1000</f>
        <v>2250.0780521900538</v>
      </c>
      <c r="P15" s="14">
        <f>SUMIFS(FuelCost_1!I:I,FuelCost_1!$A:$A,$B$10)/1000</f>
        <v>2599.8521020317016</v>
      </c>
      <c r="Q15" s="14">
        <f>SUMIFS(FuelCost_1!J:J,FuelCost_1!$A:$A,$B$10)/1000</f>
        <v>2306.9591188731006</v>
      </c>
      <c r="R15" s="14">
        <f>SUMIFS(FuelCost_1!K:K,FuelCost_1!$A:$A,$B$10)/1000</f>
        <v>2210.1841843320071</v>
      </c>
      <c r="S15" s="14">
        <f>SUMIFS(FuelCost_1!L:L,FuelCost_1!$A:$A,$B$10)/1000</f>
        <v>2422.0951748000293</v>
      </c>
      <c r="T15" s="14">
        <f>SUMIFS(FuelCost_1!M:M,FuelCost_1!$A:$A,$B$10)/1000</f>
        <v>2255.6276247092837</v>
      </c>
      <c r="U15" s="14">
        <f>SUMIFS(FuelCost_1!N:N,FuelCost_1!$A:$A,$B$10)/1000</f>
        <v>2161.6876799118058</v>
      </c>
      <c r="V15" s="14">
        <f>SUMIFS(FuelCost_1!O:O,FuelCost_1!$A:$A,$B$10)/1000</f>
        <v>2181.1987156960154</v>
      </c>
      <c r="W15" s="14">
        <f>SUMIFS(FuelCost_1!P:P,FuelCost_1!$A:$A,$B$10)/1000</f>
        <v>2072.6812188062249</v>
      </c>
      <c r="X15" s="14">
        <f>SUMIFS(FuelCost_1!Q:Q,FuelCost_1!$A:$A,$B$10)/1000</f>
        <v>1679.6901289236891</v>
      </c>
      <c r="Y15" s="14">
        <f>SUMIFS(FuelCost_1!R:R,FuelCost_1!$A:$A,$B$10)/1000</f>
        <v>1338.4549331962173</v>
      </c>
      <c r="Z15" s="14">
        <f>SUMIFS(FuelCost_1!S:S,FuelCost_1!$A:$A,$B$10)/1000</f>
        <v>1615.8381448709597</v>
      </c>
      <c r="AA15" s="14">
        <f>SUMIFS(FuelCost_1!T:T,FuelCost_1!$A:$A,$B$10)/1000</f>
        <v>1254.7246529531535</v>
      </c>
      <c r="AB15" s="14">
        <f>SUMIFS(FuelCost_1!U:U,FuelCost_1!$A:$A,$B$10)/1000</f>
        <v>1253.6329754320593</v>
      </c>
      <c r="AC15" s="14">
        <f>SUMIFS(FuelCost_1!V:V,FuelCost_1!$A:$A,$B$10)/1000</f>
        <v>1465.6040980396085</v>
      </c>
      <c r="AD15" s="14">
        <f>SUMIFS(FuelCost_1!W:W,FuelCost_1!$A:$A,$B$10)/1000</f>
        <v>1123.0300098454659</v>
      </c>
    </row>
    <row r="16" spans="1:30">
      <c r="F16" s="42"/>
      <c r="H16" s="69" t="s">
        <v>120</v>
      </c>
      <c r="I16" s="14">
        <f t="shared" si="0"/>
        <v>7550.8950869669043</v>
      </c>
      <c r="J16" s="14">
        <f>SUMIFS(VOMCost_1!C:C,VOMCost_1!$A:$A,$B$10)/1000</f>
        <v>769.69538835042431</v>
      </c>
      <c r="K16" s="14">
        <f>SUMIFS(VOMCost_1!D:D,VOMCost_1!$A:$A,$B$10)/1000</f>
        <v>748.18345071095848</v>
      </c>
      <c r="L16" s="14">
        <f>SUMIFS(VOMCost_1!E:E,VOMCost_1!$A:$A,$B$10)/1000</f>
        <v>749.33110296451412</v>
      </c>
      <c r="M16" s="14">
        <f>SUMIFS(VOMCost_1!F:F,VOMCost_1!$A:$A,$B$10)/1000</f>
        <v>758.03591781734531</v>
      </c>
      <c r="N16" s="14">
        <f>SUMIFS(VOMCost_1!G:G,VOMCost_1!$A:$A,$B$10)/1000</f>
        <v>736.93372170923067</v>
      </c>
      <c r="O16" s="14">
        <f>SUMIFS(VOMCost_1!H:H,VOMCost_1!$A:$A,$B$10)/1000</f>
        <v>737.24679988198147</v>
      </c>
      <c r="P16" s="14">
        <f>SUMIFS(VOMCost_1!I:I,VOMCost_1!$A:$A,$B$10)/1000</f>
        <v>699.4344435088201</v>
      </c>
      <c r="Q16" s="14">
        <f>SUMIFS(VOMCost_1!J:J,VOMCost_1!$A:$A,$B$10)/1000</f>
        <v>721.77803992965073</v>
      </c>
      <c r="R16" s="14">
        <f>SUMIFS(VOMCost_1!K:K,VOMCost_1!$A:$A,$B$10)/1000</f>
        <v>710.66923215776751</v>
      </c>
      <c r="S16" s="14">
        <f>SUMIFS(VOMCost_1!L:L,VOMCost_1!$A:$A,$B$10)/1000</f>
        <v>710.16365300867892</v>
      </c>
      <c r="T16" s="14">
        <f>SUMIFS(VOMCost_1!M:M,VOMCost_1!$A:$A,$B$10)/1000</f>
        <v>710.33225154900504</v>
      </c>
      <c r="U16" s="14">
        <f>SUMIFS(VOMCost_1!N:N,VOMCost_1!$A:$A,$B$10)/1000</f>
        <v>706.39808807470547</v>
      </c>
      <c r="V16" s="14">
        <f>SUMIFS(VOMCost_1!O:O,VOMCost_1!$A:$A,$B$10)/1000</f>
        <v>705.52179528067529</v>
      </c>
      <c r="W16" s="14">
        <f>SUMIFS(VOMCost_1!P:P,VOMCost_1!$A:$A,$B$10)/1000</f>
        <v>712.28684571110182</v>
      </c>
      <c r="X16" s="14">
        <f>SUMIFS(VOMCost_1!Q:Q,VOMCost_1!$A:$A,$B$10)/1000</f>
        <v>662.77076539816517</v>
      </c>
      <c r="Y16" s="14">
        <f>SUMIFS(VOMCost_1!R:R,VOMCost_1!$A:$A,$B$10)/1000</f>
        <v>648.65506960907669</v>
      </c>
      <c r="Z16" s="14">
        <f>SUMIFS(VOMCost_1!S:S,VOMCost_1!$A:$A,$B$10)/1000</f>
        <v>632.0891176724316</v>
      </c>
      <c r="AA16" s="14">
        <f>SUMIFS(VOMCost_1!T:T,VOMCost_1!$A:$A,$B$10)/1000</f>
        <v>662.70864420660735</v>
      </c>
      <c r="AB16" s="14">
        <f>SUMIFS(VOMCost_1!U:U,VOMCost_1!$A:$A,$B$10)/1000</f>
        <v>652.30393314956166</v>
      </c>
      <c r="AC16" s="14">
        <f>SUMIFS(VOMCost_1!V:V,VOMCost_1!$A:$A,$B$10)/1000</f>
        <v>642.0688898659987</v>
      </c>
      <c r="AD16" s="14">
        <f>SUMIFS(VOMCost_1!W:W,VOMCost_1!$A:$A,$B$10)/1000</f>
        <v>634.49864592682513</v>
      </c>
    </row>
    <row r="17" spans="1:31">
      <c r="F17" s="42"/>
      <c r="H17" s="69" t="s">
        <v>121</v>
      </c>
      <c r="I17" s="14">
        <f>NPV(WACC,J17:AD17)/(1+WACC)^2</f>
        <v>753.48576001661684</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12.383584078242686</v>
      </c>
      <c r="R17" s="14">
        <f>SUMIFS(REZTxCost_1!K:K,REZTxCost_1!$A:$A,$B$10)/1000</f>
        <v>28.539454510133019</v>
      </c>
      <c r="S17" s="14">
        <f>SUMIFS(REZTxCost_1!L:L,REZTxCost_1!$A:$A,$B$10)/1000</f>
        <v>28.539454510133019</v>
      </c>
      <c r="T17" s="14">
        <f>SUMIFS(REZTxCost_1!M:M,REZTxCost_1!$A:$A,$B$10)/1000</f>
        <v>28.539454510126497</v>
      </c>
      <c r="U17" s="14">
        <f>SUMIFS(REZTxCost_1!N:N,REZTxCost_1!$A:$A,$B$10)/1000</f>
        <v>28.119979510133053</v>
      </c>
      <c r="V17" s="14">
        <f>SUMIFS(REZTxCost_1!O:O,REZTxCost_1!$A:$A,$B$10)/1000</f>
        <v>28.711877323170263</v>
      </c>
      <c r="W17" s="14">
        <f>SUMIFS(REZTxCost_1!P:P,REZTxCost_1!$A:$A,$B$10)/1000</f>
        <v>28.711877323170263</v>
      </c>
      <c r="X17" s="14">
        <f>SUMIFS(REZTxCost_1!Q:Q,REZTxCost_1!$A:$A,$B$10)/1000</f>
        <v>144.15246277392427</v>
      </c>
      <c r="Y17" s="14">
        <f>SUMIFS(REZTxCost_1!R:R,REZTxCost_1!$A:$A,$B$10)/1000</f>
        <v>144.15246277389437</v>
      </c>
      <c r="Z17" s="14">
        <f>SUMIFS(REZTxCost_1!S:S,REZTxCost_1!$A:$A,$B$10)/1000</f>
        <v>332.51798368496105</v>
      </c>
      <c r="AA17" s="14">
        <f>SUMIFS(REZTxCost_1!T:T,REZTxCost_1!$A:$A,$B$10)/1000</f>
        <v>332.51798368496105</v>
      </c>
      <c r="AB17" s="14">
        <f>SUMIFS(REZTxCost_1!U:U,REZTxCost_1!$A:$A,$B$10)/1000</f>
        <v>363.16141617782108</v>
      </c>
      <c r="AC17" s="14">
        <f>SUMIFS(REZTxCost_1!V:V,REZTxCost_1!$A:$A,$B$10)/1000</f>
        <v>423.2844208407401</v>
      </c>
      <c r="AD17" s="14">
        <f>SUMIFS(REZTxCost_1!W:W,REZTxCost_1!$A:$A,$B$10)/1000</f>
        <v>423.2844208407401</v>
      </c>
    </row>
    <row r="18" spans="1:31">
      <c r="F18" s="42"/>
      <c r="H18" s="69" t="s">
        <v>122</v>
      </c>
      <c r="I18" s="14">
        <f t="shared" si="0"/>
        <v>51.856480173069563</v>
      </c>
      <c r="J18" s="14">
        <f>SUMIFS(DSPCost_1!C:C,DSPCost_1!$A:$A,$B$10)/1000</f>
        <v>2.0317501972951861</v>
      </c>
      <c r="K18" s="14">
        <f>SUMIFS(DSPCost_1!D:D,DSPCost_1!$A:$A,$B$10)/1000</f>
        <v>0</v>
      </c>
      <c r="L18" s="14">
        <f>SUMIFS(DSPCost_1!E:E,DSPCost_1!$A:$A,$B$10)/1000</f>
        <v>6.5801425686884896</v>
      </c>
      <c r="M18" s="14">
        <f>SUMIFS(DSPCost_1!F:F,DSPCost_1!$A:$A,$B$10)/1000</f>
        <v>9.0806681636359361</v>
      </c>
      <c r="N18" s="14">
        <f>SUMIFS(DSPCost_1!G:G,DSPCost_1!$A:$A,$B$10)/1000</f>
        <v>0</v>
      </c>
      <c r="O18" s="14">
        <f>SUMIFS(DSPCost_1!H:H,DSPCost_1!$A:$A,$B$10)/1000</f>
        <v>0</v>
      </c>
      <c r="P18" s="14">
        <f>SUMIFS(DSPCost_1!I:I,DSPCost_1!$A:$A,$B$10)/1000</f>
        <v>0</v>
      </c>
      <c r="Q18" s="14">
        <f>SUMIFS(DSPCost_1!J:J,DSPCost_1!$A:$A,$B$10)/1000</f>
        <v>0</v>
      </c>
      <c r="R18" s="14">
        <f>SUMIFS(DSPCost_1!K:K,DSPCost_1!$A:$A,$B$10)/1000</f>
        <v>0</v>
      </c>
      <c r="S18" s="14">
        <f>SUMIFS(DSPCost_1!L:L,DSPCost_1!$A:$A,$B$10)/1000</f>
        <v>0</v>
      </c>
      <c r="T18" s="14">
        <f>SUMIFS(DSPCost_1!M:M,DSPCost_1!$A:$A,$B$10)/1000</f>
        <v>0</v>
      </c>
      <c r="U18" s="14">
        <f>SUMIFS(DSPCost_1!N:N,DSPCost_1!$A:$A,$B$10)/1000</f>
        <v>0</v>
      </c>
      <c r="V18" s="14">
        <f>SUMIFS(DSPCost_1!O:O,DSPCost_1!$A:$A,$B$10)/1000</f>
        <v>11.59120818247478</v>
      </c>
      <c r="W18" s="14">
        <f>SUMIFS(DSPCost_1!P:P,DSPCost_1!$A:$A,$B$10)/1000</f>
        <v>9.0582358848133087</v>
      </c>
      <c r="X18" s="14">
        <f>SUMIFS(DSPCost_1!Q:Q,DSPCost_1!$A:$A,$B$10)/1000</f>
        <v>40.715121404241472</v>
      </c>
      <c r="Y18" s="14">
        <f>SUMIFS(DSPCost_1!R:R,DSPCost_1!$A:$A,$B$10)/1000</f>
        <v>10.28514711599802</v>
      </c>
      <c r="Z18" s="14">
        <f>SUMIFS(DSPCost_1!S:S,DSPCost_1!$A:$A,$B$10)/1000</f>
        <v>12.6695540428548</v>
      </c>
      <c r="AA18" s="14">
        <f>SUMIFS(DSPCost_1!T:T,DSPCost_1!$A:$A,$B$10)/1000</f>
        <v>0</v>
      </c>
      <c r="AB18" s="14">
        <f>SUMIFS(DSPCost_1!U:U,DSPCost_1!$A:$A,$B$10)/1000</f>
        <v>0</v>
      </c>
      <c r="AC18" s="14">
        <f>SUMIFS(DSPCost_1!V:V,DSPCost_1!$A:$A,$B$10)/1000</f>
        <v>24.526292351717331</v>
      </c>
      <c r="AD18" s="14">
        <f>SUMIFS(DSPCost_1!W:W,DSPCost_1!$A:$A,$B$10)/1000</f>
        <v>0</v>
      </c>
    </row>
    <row r="19" spans="1:31">
      <c r="F19" s="42"/>
      <c r="H19" s="69" t="s">
        <v>123</v>
      </c>
      <c r="I19" s="14">
        <f t="shared" si="0"/>
        <v>1364.0006527407381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235.69557522123895</v>
      </c>
      <c r="Q19" s="14">
        <f>SUMIFS(RehabCost_1!J:J,RehabCost_1!$A:$A,$B$10)/1000</f>
        <v>164.63132743362831</v>
      </c>
      <c r="R19" s="14">
        <f>SUMIFS(RehabCost_1!K:K,RehabCost_1!$A:$A,$B$10)/1000</f>
        <v>215.5553667703447</v>
      </c>
      <c r="S19" s="14">
        <f>SUMIFS(RehabCost_1!L:L,RehabCost_1!$A:$A,$B$10)/1000</f>
        <v>17.98906679560708</v>
      </c>
      <c r="T19" s="14">
        <f>SUMIFS(RehabCost_1!M:M,RehabCost_1!$A:$A,$B$10)/1000</f>
        <v>0</v>
      </c>
      <c r="U19" s="14">
        <f>SUMIFS(RehabCost_1!N:N,RehabCost_1!$A:$A,$B$10)/1000</f>
        <v>478.85345521941025</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4182.0726496529733</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431.20148452028593</v>
      </c>
      <c r="Q20" s="14">
        <f>SUMIFS(ICTxCost_1!J:J,ICTxCost_1!$A:$A,$B$10)/1000</f>
        <v>431.20148452028593</v>
      </c>
      <c r="R20" s="14">
        <f>SUMIFS(ICTxCost_1!K:K,ICTxCost_1!$A:$A,$B$10)/1000</f>
        <v>431.20148452028593</v>
      </c>
      <c r="S20" s="14">
        <f>SUMIFS(ICTxCost_1!L:L,ICTxCost_1!$A:$A,$B$10)/1000</f>
        <v>431.20148452028593</v>
      </c>
      <c r="T20" s="14">
        <f>SUMIFS(ICTxCost_1!M:M,ICTxCost_1!$A:$A,$B$10)/1000</f>
        <v>431.20148452028593</v>
      </c>
      <c r="U20" s="14">
        <f>SUMIFS(ICTxCost_1!N:N,ICTxCost_1!$A:$A,$B$10)/1000</f>
        <v>584.66678051254439</v>
      </c>
      <c r="V20" s="14">
        <f>SUMIFS(ICTxCost_1!O:O,ICTxCost_1!$A:$A,$B$10)/1000</f>
        <v>584.66678051254439</v>
      </c>
      <c r="W20" s="14">
        <f>SUMIFS(ICTxCost_1!P:P,ICTxCost_1!$A:$A,$B$10)/1000</f>
        <v>584.66678051254439</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86859.383752388632</v>
      </c>
      <c r="J21" s="79">
        <f t="shared" si="1"/>
        <v>6908.2127565821702</v>
      </c>
      <c r="K21" s="79">
        <f t="shared" si="1"/>
        <v>7034.9893235259842</v>
      </c>
      <c r="L21" s="79">
        <f t="shared" si="1"/>
        <v>6707.6337196452223</v>
      </c>
      <c r="M21" s="16">
        <f t="shared" si="1"/>
        <v>8096.4082233934078</v>
      </c>
      <c r="N21" s="16">
        <f t="shared" si="1"/>
        <v>7145.5939532371513</v>
      </c>
      <c r="O21" s="16">
        <f t="shared" si="1"/>
        <v>7316.1058478569976</v>
      </c>
      <c r="P21" s="16">
        <f t="shared" si="1"/>
        <v>8376.0835817255575</v>
      </c>
      <c r="Q21" s="16">
        <f t="shared" si="1"/>
        <v>7478.3676030742408</v>
      </c>
      <c r="R21" s="16">
        <f t="shared" si="1"/>
        <v>7548.8297973072458</v>
      </c>
      <c r="S21" s="16">
        <f t="shared" si="1"/>
        <v>8203.6482131653083</v>
      </c>
      <c r="T21" s="16">
        <f t="shared" si="1"/>
        <v>8268.0639978662875</v>
      </c>
      <c r="U21" s="16">
        <f t="shared" si="1"/>
        <v>8944.305924033375</v>
      </c>
      <c r="V21" s="16">
        <f t="shared" si="1"/>
        <v>8109.5478864924826</v>
      </c>
      <c r="W21" s="16">
        <f t="shared" si="1"/>
        <v>8118.3272039625599</v>
      </c>
      <c r="X21" s="16">
        <f t="shared" si="1"/>
        <v>9737.9926233670703</v>
      </c>
      <c r="Y21" s="16">
        <f t="shared" si="1"/>
        <v>9572.8550744844924</v>
      </c>
      <c r="Z21" s="16">
        <f t="shared" si="1"/>
        <v>11432.701132548602</v>
      </c>
      <c r="AA21" s="16">
        <f t="shared" si="1"/>
        <v>10130.937674415132</v>
      </c>
      <c r="AB21" s="16">
        <f t="shared" si="1"/>
        <v>10289.530022678562</v>
      </c>
      <c r="AC21" s="16">
        <f t="shared" si="1"/>
        <v>11449.967520356249</v>
      </c>
      <c r="AD21" s="16">
        <f t="shared" si="1"/>
        <v>10519.020285431465</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3370</v>
      </c>
      <c r="P33" s="1">
        <f>SUMIFS(Capacity_1!K:K,Capacity_1!$A:$A,$B$29,Capacity_1!$B:$B,$H33)</f>
        <v>3370</v>
      </c>
      <c r="Q33" s="1">
        <f>SUMIFS(Capacity_1!L:L,Capacity_1!$A:$A,$B$29,Capacity_1!$B:$B,$H33)</f>
        <v>3370</v>
      </c>
      <c r="R33" s="1">
        <f>SUMIFS(Capacity_1!M:M,Capacity_1!$A:$A,$B$29,Capacity_1!$B:$B,$H33)</f>
        <v>3370</v>
      </c>
      <c r="S33" s="1">
        <f>SUMIFS(Capacity_1!N:N,Capacity_1!$A:$A,$B$29,Capacity_1!$B:$B,$H33)</f>
        <v>3370</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6196.0330000200001</v>
      </c>
      <c r="U35" s="1">
        <f>SUMIFS(Capacity_1!P:P,Capacity_1!$A:$A,$B$29,Capacity_1!$B:$B,$H35)</f>
        <v>5734.0330000100003</v>
      </c>
      <c r="V35" s="1">
        <f>SUMIFS(Capacity_1!Q:Q,Capacity_1!$A:$A,$B$29,Capacity_1!$B:$B,$H35)</f>
        <v>5617.0330000100003</v>
      </c>
      <c r="W35" s="1">
        <f>SUMIFS(Capacity_1!R:R,Capacity_1!$A:$A,$B$29,Capacity_1!$B:$B,$H35)</f>
        <v>5487.0330000100003</v>
      </c>
      <c r="X35" s="1">
        <f>SUMIFS(Capacity_1!S:S,Capacity_1!$A:$A,$B$29,Capacity_1!$B:$B,$H35)</f>
        <v>5487.0330000100003</v>
      </c>
      <c r="Y35" s="1">
        <f>SUMIFS(Capacity_1!T:T,Capacity_1!$A:$A,$B$29,Capacity_1!$B:$B,$H35)</f>
        <v>5487.0330000100003</v>
      </c>
      <c r="Z35" s="1">
        <f>SUMIFS(Capacity_1!U:U,Capacity_1!$A:$A,$B$29,Capacity_1!$B:$B,$H35)</f>
        <v>5487.0330000100003</v>
      </c>
      <c r="AA35" s="1">
        <f>SUMIFS(Capacity_1!V:V,Capacity_1!$A:$A,$B$29,Capacity_1!$B:$B,$H35)</f>
        <v>5047.0330000100003</v>
      </c>
      <c r="AB35" s="1">
        <f>SUMIFS(Capacity_1!W:W,Capacity_1!$A:$A,$B$29,Capacity_1!$B:$B,$H35)</f>
        <v>4927.0330000100003</v>
      </c>
      <c r="AC35" s="1">
        <f>SUMIFS(Capacity_1!X:X,Capacity_1!$A:$A,$B$29,Capacity_1!$B:$B,$H35)</f>
        <v>4927.0330000100003</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4289.7498683360009</v>
      </c>
      <c r="T37" s="1">
        <f>SUMIFS(Capacity_1!O:O,Capacity_1!$A:$A,$B$29,Capacity_1!$B:$B,$H37)</f>
        <v>4358.2243688546005</v>
      </c>
      <c r="U37" s="1">
        <f>SUMIFS(Capacity_1!P:P,Capacity_1!$A:$A,$B$29,Capacity_1!$B:$B,$H37)</f>
        <v>4973.4054513253004</v>
      </c>
      <c r="V37" s="1">
        <f>SUMIFS(Capacity_1!Q:Q,Capacity_1!$A:$A,$B$29,Capacity_1!$B:$B,$H37)</f>
        <v>6135.8544345133005</v>
      </c>
      <c r="W37" s="1">
        <f>SUMIFS(Capacity_1!R:R,Capacity_1!$A:$A,$B$29,Capacity_1!$B:$B,$H37)</f>
        <v>7982.585827210899</v>
      </c>
      <c r="X37" s="1">
        <f>SUMIFS(Capacity_1!S:S,Capacity_1!$A:$A,$B$29,Capacity_1!$B:$B,$H37)</f>
        <v>9128.8450878270014</v>
      </c>
      <c r="Y37" s="1">
        <f>SUMIFS(Capacity_1!T:T,Capacity_1!$A:$A,$B$29,Capacity_1!$B:$B,$H37)</f>
        <v>9545.9323481535994</v>
      </c>
      <c r="Z37" s="1">
        <f>SUMIFS(Capacity_1!U:U,Capacity_1!$A:$A,$B$29,Capacity_1!$B:$B,$H37)</f>
        <v>11632.048618569699</v>
      </c>
      <c r="AA37" s="1">
        <f>SUMIFS(Capacity_1!V:V,Capacity_1!$A:$A,$B$29,Capacity_1!$B:$B,$H37)</f>
        <v>11751.2094840725</v>
      </c>
      <c r="AB37" s="1">
        <f>SUMIFS(Capacity_1!W:W,Capacity_1!$A:$A,$B$29,Capacity_1!$B:$B,$H37)</f>
        <v>12469.478569041199</v>
      </c>
      <c r="AC37" s="1">
        <f>SUMIFS(Capacity_1!X:X,Capacity_1!$A:$A,$B$29,Capacity_1!$B:$B,$H37)</f>
        <v>14365.4559521876</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12222.257876239997</v>
      </c>
      <c r="P39" s="1">
        <f>SUMIFS(Capacity_1!K:K,Capacity_1!$A:$A,$B$29,Capacity_1!$B:$B,$H39)</f>
        <v>14000.676374299997</v>
      </c>
      <c r="Q39" s="1">
        <f>SUMIFS(Capacity_1!L:L,Capacity_1!$A:$A,$B$29,Capacity_1!$B:$B,$H39)</f>
        <v>14845.123697949995</v>
      </c>
      <c r="R39" s="1">
        <f>SUMIFS(Capacity_1!M:M,Capacity_1!$A:$A,$B$29,Capacity_1!$B:$B,$H39)</f>
        <v>14799.123697949995</v>
      </c>
      <c r="S39" s="1">
        <f>SUMIFS(Capacity_1!N:N,Capacity_1!$A:$A,$B$29,Capacity_1!$B:$B,$H39)</f>
        <v>14799.123697949995</v>
      </c>
      <c r="T39" s="1">
        <f>SUMIFS(Capacity_1!O:O,Capacity_1!$A:$A,$B$29,Capacity_1!$B:$B,$H39)</f>
        <v>15981.605916099998</v>
      </c>
      <c r="U39" s="1">
        <f>SUMIFS(Capacity_1!P:P,Capacity_1!$A:$A,$B$29,Capacity_1!$B:$B,$H39)</f>
        <v>15860.850966370001</v>
      </c>
      <c r="V39" s="1">
        <f>SUMIFS(Capacity_1!Q:Q,Capacity_1!$A:$A,$B$29,Capacity_1!$B:$B,$H39)</f>
        <v>15860.850966370001</v>
      </c>
      <c r="W39" s="1">
        <f>SUMIFS(Capacity_1!R:R,Capacity_1!$A:$A,$B$29,Capacity_1!$B:$B,$H39)</f>
        <v>20113.086801789999</v>
      </c>
      <c r="X39" s="1">
        <f>SUMIFS(Capacity_1!S:S,Capacity_1!$A:$A,$B$29,Capacity_1!$B:$B,$H39)</f>
        <v>21658.047867189998</v>
      </c>
      <c r="Y39" s="1">
        <f>SUMIFS(Capacity_1!T:T,Capacity_1!$A:$A,$B$29,Capacity_1!$B:$B,$H39)</f>
        <v>25979.71259024</v>
      </c>
      <c r="Z39" s="1">
        <f>SUMIFS(Capacity_1!U:U,Capacity_1!$A:$A,$B$29,Capacity_1!$B:$B,$H39)</f>
        <v>25370.71259024</v>
      </c>
      <c r="AA39" s="1">
        <f>SUMIFS(Capacity_1!V:V,Capacity_1!$A:$A,$B$29,Capacity_1!$B:$B,$H39)</f>
        <v>25157.53443494</v>
      </c>
      <c r="AB39" s="1">
        <f>SUMIFS(Capacity_1!W:W,Capacity_1!$A:$A,$B$29,Capacity_1!$B:$B,$H39)</f>
        <v>25089.088079720001</v>
      </c>
      <c r="AC39" s="1">
        <f>SUMIFS(Capacity_1!X:X,Capacity_1!$A:$A,$B$29,Capacity_1!$B:$B,$H39)</f>
        <v>25040.788079720001</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6768.5189730200009</v>
      </c>
      <c r="O40" s="1">
        <f>SUMIFS(Capacity_1!J:J,Capacity_1!$A:$A,$B$29,Capacity_1!$B:$B,$H40)</f>
        <v>9117.1640854500001</v>
      </c>
      <c r="P40" s="1">
        <f>SUMIFS(Capacity_1!K:K,Capacity_1!$A:$A,$B$29,Capacity_1!$B:$B,$H40)</f>
        <v>9277.1640854500001</v>
      </c>
      <c r="Q40" s="1">
        <f>SUMIFS(Capacity_1!L:L,Capacity_1!$A:$A,$B$29,Capacity_1!$B:$B,$H40)</f>
        <v>9546.390296470001</v>
      </c>
      <c r="R40" s="1">
        <f>SUMIFS(Capacity_1!M:M,Capacity_1!$A:$A,$B$29,Capacity_1!$B:$B,$H40)</f>
        <v>9598.9264680900014</v>
      </c>
      <c r="S40" s="1">
        <f>SUMIFS(Capacity_1!N:N,Capacity_1!$A:$A,$B$29,Capacity_1!$B:$B,$H40)</f>
        <v>10234.75829503</v>
      </c>
      <c r="T40" s="1">
        <f>SUMIFS(Capacity_1!O:O,Capacity_1!$A:$A,$B$29,Capacity_1!$B:$B,$H40)</f>
        <v>14024.001477350001</v>
      </c>
      <c r="U40" s="1">
        <f>SUMIFS(Capacity_1!P:P,Capacity_1!$A:$A,$B$29,Capacity_1!$B:$B,$H40)</f>
        <v>14750.308690639999</v>
      </c>
      <c r="V40" s="1">
        <f>SUMIFS(Capacity_1!Q:Q,Capacity_1!$A:$A,$B$29,Capacity_1!$B:$B,$H40)</f>
        <v>14750.308690639999</v>
      </c>
      <c r="W40" s="1">
        <f>SUMIFS(Capacity_1!R:R,Capacity_1!$A:$A,$B$29,Capacity_1!$B:$B,$H40)</f>
        <v>17399.879257919998</v>
      </c>
      <c r="X40" s="1">
        <f>SUMIFS(Capacity_1!S:S,Capacity_1!$A:$A,$B$29,Capacity_1!$B:$B,$H40)</f>
        <v>17399.879257919998</v>
      </c>
      <c r="Y40" s="1">
        <f>SUMIFS(Capacity_1!T:T,Capacity_1!$A:$A,$B$29,Capacity_1!$B:$B,$H40)</f>
        <v>18608.81916105</v>
      </c>
      <c r="Z40" s="1">
        <f>SUMIFS(Capacity_1!U:U,Capacity_1!$A:$A,$B$29,Capacity_1!$B:$B,$H40)</f>
        <v>18458.519161050001</v>
      </c>
      <c r="AA40" s="1">
        <f>SUMIFS(Capacity_1!V:V,Capacity_1!$A:$A,$B$29,Capacity_1!$B:$B,$H40)</f>
        <v>18927.027682469998</v>
      </c>
      <c r="AB40" s="1">
        <f>SUMIFS(Capacity_1!W:W,Capacity_1!$A:$A,$B$29,Capacity_1!$B:$B,$H40)</f>
        <v>20594.436396079996</v>
      </c>
      <c r="AC40" s="1">
        <f>SUMIFS(Capacity_1!X:X,Capacity_1!$A:$A,$B$29,Capacity_1!$B:$B,$H40)</f>
        <v>20594.436396079996</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41573.619862410284</v>
      </c>
      <c r="P42" s="1">
        <f t="shared" si="2"/>
        <v>40607.86696449075</v>
      </c>
      <c r="Q42" s="1">
        <f t="shared" si="2"/>
        <v>39476.878591780056</v>
      </c>
      <c r="R42" s="1">
        <f t="shared" si="2"/>
        <v>39150.300066997159</v>
      </c>
      <c r="S42" s="1">
        <f t="shared" si="2"/>
        <v>39746.455134247983</v>
      </c>
      <c r="T42" s="1">
        <f t="shared" si="2"/>
        <v>36742.898111655653</v>
      </c>
      <c r="U42" s="1">
        <f t="shared" si="2"/>
        <v>36938.63772191279</v>
      </c>
      <c r="V42" s="1">
        <f t="shared" si="2"/>
        <v>38032.494503960617</v>
      </c>
      <c r="W42" s="1">
        <f t="shared" si="2"/>
        <v>34573.830541952862</v>
      </c>
      <c r="X42" s="1">
        <f t="shared" si="2"/>
        <v>35460.275513070701</v>
      </c>
      <c r="Y42" s="1">
        <f t="shared" si="2"/>
        <v>34163.641784611915</v>
      </c>
      <c r="Z42" s="1">
        <f t="shared" si="2"/>
        <v>36298.915807053265</v>
      </c>
      <c r="AA42" s="1">
        <f t="shared" si="2"/>
        <v>35389.47086328669</v>
      </c>
      <c r="AB42" s="1">
        <f t="shared" si="2"/>
        <v>36040.668167568176</v>
      </c>
      <c r="AC42" s="1">
        <f t="shared" si="2"/>
        <v>37989.462959261669</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97441.080096606514</v>
      </c>
      <c r="J51" s="1">
        <f>SUMIFS(Generation_1!D:D,Generation_1!$A:$A,$B$48,Generation_1!$B:$B,$H51)</f>
        <v>94553.062036798481</v>
      </c>
      <c r="K51" s="1">
        <f>SUMIFS(Generation_1!E:E,Generation_1!$A:$A,$B$48,Generation_1!$B:$B,$H51)</f>
        <v>95146.365099436283</v>
      </c>
      <c r="L51" s="1">
        <f>SUMIFS(Generation_1!F:F,Generation_1!$A:$A,$B$48,Generation_1!$B:$B,$H51)</f>
        <v>91700.475472911159</v>
      </c>
      <c r="M51" s="1">
        <f>SUMIFS(Generation_1!G:G,Generation_1!$A:$A,$B$48,Generation_1!$B:$B,$H51)</f>
        <v>88654.196624481905</v>
      </c>
      <c r="N51" s="1">
        <f>SUMIFS(Generation_1!H:H,Generation_1!$A:$A,$B$48,Generation_1!$B:$B,$H51)</f>
        <v>83940.246830939112</v>
      </c>
      <c r="O51" s="1">
        <f>SUMIFS(Generation_1!I:I,Generation_1!$A:$A,$B$48,Generation_1!$B:$B,$H51)</f>
        <v>92838.769494645516</v>
      </c>
      <c r="P51" s="1">
        <f>SUMIFS(Generation_1!J:J,Generation_1!$A:$A,$B$48,Generation_1!$B:$B,$H51)</f>
        <v>80513.590159554442</v>
      </c>
      <c r="Q51" s="1">
        <f>SUMIFS(Generation_1!K:K,Generation_1!$A:$A,$B$48,Generation_1!$B:$B,$H51)</f>
        <v>78173.378147970332</v>
      </c>
      <c r="R51" s="1">
        <f>SUMIFS(Generation_1!L:L,Generation_1!$A:$A,$B$48,Generation_1!$B:$B,$H51)</f>
        <v>84439.501454427314</v>
      </c>
      <c r="S51" s="1">
        <f>SUMIFS(Generation_1!M:M,Generation_1!$A:$A,$B$48,Generation_1!$B:$B,$H51)</f>
        <v>77052.792701822909</v>
      </c>
      <c r="T51" s="1">
        <f>SUMIFS(Generation_1!N:N,Generation_1!$A:$A,$B$48,Generation_1!$B:$B,$H51)</f>
        <v>70255.051238832471</v>
      </c>
      <c r="U51" s="1">
        <f>SUMIFS(Generation_1!O:O,Generation_1!$A:$A,$B$48,Generation_1!$B:$B,$H51)</f>
        <v>71511.850942660501</v>
      </c>
      <c r="V51" s="1">
        <f>SUMIFS(Generation_1!P:P,Generation_1!$A:$A,$B$48,Generation_1!$B:$B,$H51)</f>
        <v>70778.185862858416</v>
      </c>
      <c r="W51" s="1">
        <f>SUMIFS(Generation_1!Q:Q,Generation_1!$A:$A,$B$48,Generation_1!$B:$B,$H51)</f>
        <v>46730.66997045435</v>
      </c>
      <c r="X51" s="1">
        <f>SUMIFS(Generation_1!R:R,Generation_1!$A:$A,$B$48,Generation_1!$B:$B,$H51)</f>
        <v>41907.911239969457</v>
      </c>
      <c r="Y51" s="1">
        <f>SUMIFS(Generation_1!S:S,Generation_1!$A:$A,$B$48,Generation_1!$B:$B,$H51)</f>
        <v>33449.495242227073</v>
      </c>
      <c r="Z51" s="1">
        <f>SUMIFS(Generation_1!T:T,Generation_1!$A:$A,$B$48,Generation_1!$B:$B,$H51)</f>
        <v>34337.12401732232</v>
      </c>
      <c r="AA51" s="1">
        <f>SUMIFS(Generation_1!U:U,Generation_1!$A:$A,$B$48,Generation_1!$B:$B,$H51)</f>
        <v>35084.550921037415</v>
      </c>
      <c r="AB51" s="1">
        <f>SUMIFS(Generation_1!V:V,Generation_1!$A:$A,$B$48,Generation_1!$B:$B,$H51)</f>
        <v>34093.026409601865</v>
      </c>
      <c r="AC51" s="1">
        <f>SUMIFS(Generation_1!W:W,Generation_1!$A:$A,$B$48,Generation_1!$B:$B,$H51)</f>
        <v>33301.833710086277</v>
      </c>
      <c r="AE51" s="64"/>
      <c r="AF51" s="64"/>
    </row>
    <row r="52" spans="8:32">
      <c r="H52" s="69" t="s">
        <v>130</v>
      </c>
      <c r="I52" s="1">
        <f>SUMIFS(Generation_1!C:C,Generation_1!$A:$A,$B$48,Generation_1!$B:$B,$H52)</f>
        <v>31943.022856574746</v>
      </c>
      <c r="J52" s="1">
        <f>SUMIFS(Generation_1!D:D,Generation_1!$A:$A,$B$48,Generation_1!$B:$B,$H52)</f>
        <v>33622.333319301659</v>
      </c>
      <c r="K52" s="1">
        <f>SUMIFS(Generation_1!E:E,Generation_1!$A:$A,$B$48,Generation_1!$B:$B,$H52)</f>
        <v>33510.640882239721</v>
      </c>
      <c r="L52" s="1">
        <f>SUMIFS(Generation_1!F:F,Generation_1!$A:$A,$B$48,Generation_1!$B:$B,$H52)</f>
        <v>34163.178874317193</v>
      </c>
      <c r="M52" s="1">
        <f>SUMIFS(Generation_1!G:G,Generation_1!$A:$A,$B$48,Generation_1!$B:$B,$H52)</f>
        <v>34003.30837440824</v>
      </c>
      <c r="N52" s="1">
        <f>SUMIFS(Generation_1!H:H,Generation_1!$A:$A,$B$48,Generation_1!$B:$B,$H52)</f>
        <v>32987.759801931737</v>
      </c>
      <c r="O52" s="1">
        <f>SUMIFS(Generation_1!I:I,Generation_1!$A:$A,$B$48,Generation_1!$B:$B,$H52)</f>
        <v>24491.021676112439</v>
      </c>
      <c r="P52" s="1">
        <f>SUMIFS(Generation_1!J:J,Generation_1!$A:$A,$B$48,Generation_1!$B:$B,$H52)</f>
        <v>24463.416148611548</v>
      </c>
      <c r="Q52" s="1">
        <f>SUMIFS(Generation_1!K:K,Generation_1!$A:$A,$B$48,Generation_1!$B:$B,$H52)</f>
        <v>24353.9764039818</v>
      </c>
      <c r="R52" s="1">
        <f>SUMIFS(Generation_1!L:L,Generation_1!$A:$A,$B$48,Generation_1!$B:$B,$H52)</f>
        <v>24274.865821160296</v>
      </c>
      <c r="S52" s="1">
        <f>SUMIFS(Generation_1!M:M,Generation_1!$A:$A,$B$48,Generation_1!$B:$B,$H52)</f>
        <v>23792.167438564156</v>
      </c>
      <c r="T52" s="1">
        <f>SUMIFS(Generation_1!N:N,Generation_1!$A:$A,$B$48,Generation_1!$B:$B,$H52)</f>
        <v>23241.920471594385</v>
      </c>
      <c r="U52" s="1">
        <f>SUMIFS(Generation_1!O:O,Generation_1!$A:$A,$B$48,Generation_1!$B:$B,$H52)</f>
        <v>23428.055729715896</v>
      </c>
      <c r="V52" s="1">
        <f>SUMIFS(Generation_1!P:P,Generation_1!$A:$A,$B$48,Generation_1!$B:$B,$H52)</f>
        <v>23253.164874899729</v>
      </c>
      <c r="W52" s="1">
        <f>SUMIFS(Generation_1!Q:Q,Generation_1!$A:$A,$B$48,Generation_1!$B:$B,$H52)</f>
        <v>23103.721798766615</v>
      </c>
      <c r="X52" s="1">
        <f>SUMIFS(Generation_1!R:R,Generation_1!$A:$A,$B$48,Generation_1!$B:$B,$H52)</f>
        <v>22725.14248811518</v>
      </c>
      <c r="Y52" s="1">
        <f>SUMIFS(Generation_1!S:S,Generation_1!$A:$A,$B$48,Generation_1!$B:$B,$H52)</f>
        <v>22197.657762975025</v>
      </c>
      <c r="Z52" s="1">
        <f>SUMIFS(Generation_1!T:T,Generation_1!$A:$A,$B$48,Generation_1!$B:$B,$H52)</f>
        <v>22694.86707507453</v>
      </c>
      <c r="AA52" s="1">
        <f>SUMIFS(Generation_1!U:U,Generation_1!$A:$A,$B$48,Generation_1!$B:$B,$H52)</f>
        <v>23056.3362624988</v>
      </c>
      <c r="AB52" s="1">
        <f>SUMIFS(Generation_1!V:V,Generation_1!$A:$A,$B$48,Generation_1!$B:$B,$H52)</f>
        <v>22585.56290717117</v>
      </c>
      <c r="AC52" s="1">
        <f>SUMIFS(Generation_1!W:W,Generation_1!$A:$A,$B$48,Generation_1!$B:$B,$H52)</f>
        <v>22463.750111455254</v>
      </c>
      <c r="AE52" s="64"/>
      <c r="AF52" s="64"/>
    </row>
    <row r="53" spans="8:32">
      <c r="H53" s="69" t="s">
        <v>131</v>
      </c>
      <c r="I53" s="1">
        <f>SUMIFS(Generation_1!C:C,Generation_1!$A:$A,$B$48,Generation_1!$B:$B,$H53)</f>
        <v>3143.0282842227489</v>
      </c>
      <c r="J53" s="1">
        <f>SUMIFS(Generation_1!D:D,Generation_1!$A:$A,$B$48,Generation_1!$B:$B,$H53)</f>
        <v>3139.0214366095765</v>
      </c>
      <c r="K53" s="1">
        <f>SUMIFS(Generation_1!E:E,Generation_1!$A:$A,$B$48,Generation_1!$B:$B,$H53)</f>
        <v>2998.6431108683828</v>
      </c>
      <c r="L53" s="1">
        <f>SUMIFS(Generation_1!F:F,Generation_1!$A:$A,$B$48,Generation_1!$B:$B,$H53)</f>
        <v>1929.7400737833291</v>
      </c>
      <c r="M53" s="1">
        <f>SUMIFS(Generation_1!G:G,Generation_1!$A:$A,$B$48,Generation_1!$B:$B,$H53)</f>
        <v>1932.1432636902769</v>
      </c>
      <c r="N53" s="1">
        <f>SUMIFS(Generation_1!H:H,Generation_1!$A:$A,$B$48,Generation_1!$B:$B,$H53)</f>
        <v>1926.4652835267116</v>
      </c>
      <c r="O53" s="1">
        <f>SUMIFS(Generation_1!I:I,Generation_1!$A:$A,$B$48,Generation_1!$B:$B,$H53)</f>
        <v>1930.4569121052268</v>
      </c>
      <c r="P53" s="1">
        <f>SUMIFS(Generation_1!J:J,Generation_1!$A:$A,$B$48,Generation_1!$B:$B,$H53)</f>
        <v>1878.6701767990535</v>
      </c>
      <c r="Q53" s="1">
        <f>SUMIFS(Generation_1!K:K,Generation_1!$A:$A,$B$48,Generation_1!$B:$B,$H53)</f>
        <v>1878.3758493478176</v>
      </c>
      <c r="R53" s="1">
        <f>SUMIFS(Generation_1!L:L,Generation_1!$A:$A,$B$48,Generation_1!$B:$B,$H53)</f>
        <v>1878.5421983864417</v>
      </c>
      <c r="S53" s="1">
        <f>SUMIFS(Generation_1!M:M,Generation_1!$A:$A,$B$48,Generation_1!$B:$B,$H53)</f>
        <v>1890.5409441271504</v>
      </c>
      <c r="T53" s="1">
        <f>SUMIFS(Generation_1!N:N,Generation_1!$A:$A,$B$48,Generation_1!$B:$B,$H53)</f>
        <v>3830.3615681710994</v>
      </c>
      <c r="U53" s="1">
        <f>SUMIFS(Generation_1!O:O,Generation_1!$A:$A,$B$48,Generation_1!$B:$B,$H53)</f>
        <v>3686.1247937776975</v>
      </c>
      <c r="V53" s="1">
        <f>SUMIFS(Generation_1!P:P,Generation_1!$A:$A,$B$48,Generation_1!$B:$B,$H53)</f>
        <v>2444.0280484977829</v>
      </c>
      <c r="W53" s="1">
        <f>SUMIFS(Generation_1!Q:Q,Generation_1!$A:$A,$B$48,Generation_1!$B:$B,$H53)</f>
        <v>5057.2698758585702</v>
      </c>
      <c r="X53" s="1">
        <f>SUMIFS(Generation_1!R:R,Generation_1!$A:$A,$B$48,Generation_1!$B:$B,$H53)</f>
        <v>2668.2935112045375</v>
      </c>
      <c r="Y53" s="1">
        <f>SUMIFS(Generation_1!S:S,Generation_1!$A:$A,$B$48,Generation_1!$B:$B,$H53)</f>
        <v>6022.989010081149</v>
      </c>
      <c r="Z53" s="1">
        <f>SUMIFS(Generation_1!T:T,Generation_1!$A:$A,$B$48,Generation_1!$B:$B,$H53)</f>
        <v>3214.7966493686627</v>
      </c>
      <c r="AA53" s="1">
        <f>SUMIFS(Generation_1!U:U,Generation_1!$A:$A,$B$48,Generation_1!$B:$B,$H53)</f>
        <v>3386.853245564701</v>
      </c>
      <c r="AB53" s="1">
        <f>SUMIFS(Generation_1!V:V,Generation_1!$A:$A,$B$48,Generation_1!$B:$B,$H53)</f>
        <v>5081.3559598587208</v>
      </c>
      <c r="AC53" s="1">
        <f>SUMIFS(Generation_1!W:W,Generation_1!$A:$A,$B$48,Generation_1!$B:$B,$H53)</f>
        <v>2601.4021937416023</v>
      </c>
      <c r="AE53" s="64"/>
      <c r="AF53" s="64"/>
    </row>
    <row r="54" spans="8:32">
      <c r="H54" s="69" t="s">
        <v>132</v>
      </c>
      <c r="I54" s="1">
        <f>SUMIFS(Generation_1!C:C,Generation_1!$A:$A,$B$48,Generation_1!$B:$B,$H54)</f>
        <v>112.36636252771592</v>
      </c>
      <c r="J54" s="1">
        <f>SUMIFS(Generation_1!D:D,Generation_1!$A:$A,$B$48,Generation_1!$B:$B,$H54)</f>
        <v>94.953387897281999</v>
      </c>
      <c r="K54" s="1">
        <f>SUMIFS(Generation_1!E:E,Generation_1!$A:$A,$B$48,Generation_1!$B:$B,$H54)</f>
        <v>157.25952700192187</v>
      </c>
      <c r="L54" s="1">
        <f>SUMIFS(Generation_1!F:F,Generation_1!$A:$A,$B$48,Generation_1!$B:$B,$H54)</f>
        <v>57.74017452399729</v>
      </c>
      <c r="M54" s="1">
        <f>SUMIFS(Generation_1!G:G,Generation_1!$A:$A,$B$48,Generation_1!$B:$B,$H54)</f>
        <v>29.755129498024999</v>
      </c>
      <c r="N54" s="1">
        <f>SUMIFS(Generation_1!H:H,Generation_1!$A:$A,$B$48,Generation_1!$B:$B,$H54)</f>
        <v>9.3828040200446807</v>
      </c>
      <c r="O54" s="1">
        <f>SUMIFS(Generation_1!I:I,Generation_1!$A:$A,$B$48,Generation_1!$B:$B,$H54)</f>
        <v>3.4214369657152921</v>
      </c>
      <c r="P54" s="1">
        <f>SUMIFS(Generation_1!J:J,Generation_1!$A:$A,$B$48,Generation_1!$B:$B,$H54)</f>
        <v>38.20936443927809</v>
      </c>
      <c r="Q54" s="1">
        <f>SUMIFS(Generation_1!K:K,Generation_1!$A:$A,$B$48,Generation_1!$B:$B,$H54)</f>
        <v>28.658540069726602</v>
      </c>
      <c r="R54" s="1">
        <f>SUMIFS(Generation_1!L:L,Generation_1!$A:$A,$B$48,Generation_1!$B:$B,$H54)</f>
        <v>24.327920282778727</v>
      </c>
      <c r="S54" s="1">
        <f>SUMIFS(Generation_1!M:M,Generation_1!$A:$A,$B$48,Generation_1!$B:$B,$H54)</f>
        <v>55.142362559347717</v>
      </c>
      <c r="T54" s="1">
        <f>SUMIFS(Generation_1!N:N,Generation_1!$A:$A,$B$48,Generation_1!$B:$B,$H54)</f>
        <v>271.2501564338786</v>
      </c>
      <c r="U54" s="1">
        <f>SUMIFS(Generation_1!O:O,Generation_1!$A:$A,$B$48,Generation_1!$B:$B,$H54)</f>
        <v>200.19269050371116</v>
      </c>
      <c r="V54" s="1">
        <f>SUMIFS(Generation_1!P:P,Generation_1!$A:$A,$B$48,Generation_1!$B:$B,$H54)</f>
        <v>171.60904243405491</v>
      </c>
      <c r="W54" s="1">
        <f>SUMIFS(Generation_1!Q:Q,Generation_1!$A:$A,$B$48,Generation_1!$B:$B,$H54)</f>
        <v>569.0812573297768</v>
      </c>
      <c r="X54" s="1">
        <f>SUMIFS(Generation_1!R:R,Generation_1!$A:$A,$B$48,Generation_1!$B:$B,$H54)</f>
        <v>250.26833136413114</v>
      </c>
      <c r="Y54" s="1">
        <f>SUMIFS(Generation_1!S:S,Generation_1!$A:$A,$B$48,Generation_1!$B:$B,$H54)</f>
        <v>1743.7447474096721</v>
      </c>
      <c r="Z54" s="1">
        <f>SUMIFS(Generation_1!T:T,Generation_1!$A:$A,$B$48,Generation_1!$B:$B,$H54)</f>
        <v>596.87466787639869</v>
      </c>
      <c r="AA54" s="1">
        <f>SUMIFS(Generation_1!U:U,Generation_1!$A:$A,$B$48,Generation_1!$B:$B,$H54)</f>
        <v>431.97205028946456</v>
      </c>
      <c r="AB54" s="1">
        <f>SUMIFS(Generation_1!V:V,Generation_1!$A:$A,$B$48,Generation_1!$B:$B,$H54)</f>
        <v>1299.7169278399006</v>
      </c>
      <c r="AC54" s="1">
        <f>SUMIFS(Generation_1!W:W,Generation_1!$A:$A,$B$48,Generation_1!$B:$B,$H54)</f>
        <v>263.88845743124983</v>
      </c>
      <c r="AE54" s="64"/>
      <c r="AF54" s="64"/>
    </row>
    <row r="55" spans="8:32">
      <c r="H55" s="69" t="s">
        <v>133</v>
      </c>
      <c r="I55" s="1">
        <f>SUMIFS(Generation_1!C:C,Generation_1!$A:$A,$B$48,Generation_1!$B:$B,$H55)</f>
        <v>15998.527037076168</v>
      </c>
      <c r="J55" s="1">
        <f>SUMIFS(Generation_1!D:D,Generation_1!$A:$A,$B$48,Generation_1!$B:$B,$H55)</f>
        <v>13174.879415591213</v>
      </c>
      <c r="K55" s="1">
        <f>SUMIFS(Generation_1!E:E,Generation_1!$A:$A,$B$48,Generation_1!$B:$B,$H55)</f>
        <v>13065.534777546869</v>
      </c>
      <c r="L55" s="1">
        <f>SUMIFS(Generation_1!F:F,Generation_1!$A:$A,$B$48,Generation_1!$B:$B,$H55)</f>
        <v>16241.080435946602</v>
      </c>
      <c r="M55" s="1">
        <f>SUMIFS(Generation_1!G:G,Generation_1!$A:$A,$B$48,Generation_1!$B:$B,$H55)</f>
        <v>13756.973305374608</v>
      </c>
      <c r="N55" s="1">
        <f>SUMIFS(Generation_1!H:H,Generation_1!$A:$A,$B$48,Generation_1!$B:$B,$H55)</f>
        <v>16082.604391499961</v>
      </c>
      <c r="O55" s="1">
        <f>SUMIFS(Generation_1!I:I,Generation_1!$A:$A,$B$48,Generation_1!$B:$B,$H55)</f>
        <v>9356.4393791747789</v>
      </c>
      <c r="P55" s="1">
        <f>SUMIFS(Generation_1!J:J,Generation_1!$A:$A,$B$48,Generation_1!$B:$B,$H55)</f>
        <v>17497.450946677287</v>
      </c>
      <c r="Q55" s="1">
        <f>SUMIFS(Generation_1!K:K,Generation_1!$A:$A,$B$48,Generation_1!$B:$B,$H55)</f>
        <v>15872.582060952096</v>
      </c>
      <c r="R55" s="1">
        <f>SUMIFS(Generation_1!L:L,Generation_1!$A:$A,$B$48,Generation_1!$B:$B,$H55)</f>
        <v>12277.36602446424</v>
      </c>
      <c r="S55" s="1">
        <f>SUMIFS(Generation_1!M:M,Generation_1!$A:$A,$B$48,Generation_1!$B:$B,$H55)</f>
        <v>15784.709708453156</v>
      </c>
      <c r="T55" s="1">
        <f>SUMIFS(Generation_1!N:N,Generation_1!$A:$A,$B$48,Generation_1!$B:$B,$H55)</f>
        <v>14453.859827757778</v>
      </c>
      <c r="U55" s="1">
        <f>SUMIFS(Generation_1!O:O,Generation_1!$A:$A,$B$48,Generation_1!$B:$B,$H55)</f>
        <v>14170.146072071755</v>
      </c>
      <c r="V55" s="1">
        <f>SUMIFS(Generation_1!P:P,Generation_1!$A:$A,$B$48,Generation_1!$B:$B,$H55)</f>
        <v>16797.548601984454</v>
      </c>
      <c r="W55" s="1">
        <f>SUMIFS(Generation_1!Q:Q,Generation_1!$A:$A,$B$48,Generation_1!$B:$B,$H55)</f>
        <v>14663.922389639292</v>
      </c>
      <c r="X55" s="1">
        <f>SUMIFS(Generation_1!R:R,Generation_1!$A:$A,$B$48,Generation_1!$B:$B,$H55)</f>
        <v>16560.876521847753</v>
      </c>
      <c r="Y55" s="1">
        <f>SUMIFS(Generation_1!S:S,Generation_1!$A:$A,$B$48,Generation_1!$B:$B,$H55)</f>
        <v>9881.6963053212403</v>
      </c>
      <c r="Z55" s="1">
        <f>SUMIFS(Generation_1!T:T,Generation_1!$A:$A,$B$48,Generation_1!$B:$B,$H55)</f>
        <v>17495.527953286775</v>
      </c>
      <c r="AA55" s="1">
        <f>SUMIFS(Generation_1!U:U,Generation_1!$A:$A,$B$48,Generation_1!$B:$B,$H55)</f>
        <v>15843.329320305998</v>
      </c>
      <c r="AB55" s="1">
        <f>SUMIFS(Generation_1!V:V,Generation_1!$A:$A,$B$48,Generation_1!$B:$B,$H55)</f>
        <v>12453.313256201498</v>
      </c>
      <c r="AC55" s="1">
        <f>SUMIFS(Generation_1!W:W,Generation_1!$A:$A,$B$48,Generation_1!$B:$B,$H55)</f>
        <v>15602.268715522116</v>
      </c>
      <c r="AE55" s="64"/>
      <c r="AF55" s="64"/>
    </row>
    <row r="56" spans="8:32">
      <c r="H56" s="69" t="s">
        <v>134</v>
      </c>
      <c r="I56" s="1">
        <f>SUMIFS(Generation_1!C:C,Generation_1!$A:$A,$B$48,Generation_1!$B:$B,$H56)</f>
        <v>175.5282267706356</v>
      </c>
      <c r="J56" s="1">
        <f>SUMIFS(Generation_1!D:D,Generation_1!$A:$A,$B$48,Generation_1!$B:$B,$H56)</f>
        <v>192.65237210029102</v>
      </c>
      <c r="K56" s="1">
        <f>SUMIFS(Generation_1!E:E,Generation_1!$A:$A,$B$48,Generation_1!$B:$B,$H56)</f>
        <v>168.25620736538465</v>
      </c>
      <c r="L56" s="1">
        <f>SUMIFS(Generation_1!F:F,Generation_1!$A:$A,$B$48,Generation_1!$B:$B,$H56)</f>
        <v>284.26032943352106</v>
      </c>
      <c r="M56" s="1">
        <f>SUMIFS(Generation_1!G:G,Generation_1!$A:$A,$B$48,Generation_1!$B:$B,$H56)</f>
        <v>636.86173191750038</v>
      </c>
      <c r="N56" s="1">
        <f>SUMIFS(Generation_1!H:H,Generation_1!$A:$A,$B$48,Generation_1!$B:$B,$H56)</f>
        <v>978.04569818992832</v>
      </c>
      <c r="O56" s="1">
        <f>SUMIFS(Generation_1!I:I,Generation_1!$A:$A,$B$48,Generation_1!$B:$B,$H56)</f>
        <v>2129.1480097057201</v>
      </c>
      <c r="P56" s="1">
        <f>SUMIFS(Generation_1!J:J,Generation_1!$A:$A,$B$48,Generation_1!$B:$B,$H56)</f>
        <v>1416.7979637974552</v>
      </c>
      <c r="Q56" s="1">
        <f>SUMIFS(Generation_1!K:K,Generation_1!$A:$A,$B$48,Generation_1!$B:$B,$H56)</f>
        <v>1547.6807446282598</v>
      </c>
      <c r="R56" s="1">
        <f>SUMIFS(Generation_1!L:L,Generation_1!$A:$A,$B$48,Generation_1!$B:$B,$H56)</f>
        <v>3428.6107264893412</v>
      </c>
      <c r="S56" s="1">
        <f>SUMIFS(Generation_1!M:M,Generation_1!$A:$A,$B$48,Generation_1!$B:$B,$H56)</f>
        <v>2308.3294443331697</v>
      </c>
      <c r="T56" s="1">
        <f>SUMIFS(Generation_1!N:N,Generation_1!$A:$A,$B$48,Generation_1!$B:$B,$H56)</f>
        <v>5215.3087084679464</v>
      </c>
      <c r="U56" s="1">
        <f>SUMIFS(Generation_1!O:O,Generation_1!$A:$A,$B$48,Generation_1!$B:$B,$H56)</f>
        <v>5747.9058886162338</v>
      </c>
      <c r="V56" s="1">
        <f>SUMIFS(Generation_1!P:P,Generation_1!$A:$A,$B$48,Generation_1!$B:$B,$H56)</f>
        <v>6877.6926491590148</v>
      </c>
      <c r="W56" s="1">
        <f>SUMIFS(Generation_1!Q:Q,Generation_1!$A:$A,$B$48,Generation_1!$B:$B,$H56)</f>
        <v>10882.554872507753</v>
      </c>
      <c r="X56" s="1">
        <f>SUMIFS(Generation_1!R:R,Generation_1!$A:$A,$B$48,Generation_1!$B:$B,$H56)</f>
        <v>11456.50782137643</v>
      </c>
      <c r="Y56" s="1">
        <f>SUMIFS(Generation_1!S:S,Generation_1!$A:$A,$B$48,Generation_1!$B:$B,$H56)</f>
        <v>11946.267794924719</v>
      </c>
      <c r="Z56" s="1">
        <f>SUMIFS(Generation_1!T:T,Generation_1!$A:$A,$B$48,Generation_1!$B:$B,$H56)</f>
        <v>13029.993027450884</v>
      </c>
      <c r="AA56" s="1">
        <f>SUMIFS(Generation_1!U:U,Generation_1!$A:$A,$B$48,Generation_1!$B:$B,$H56)</f>
        <v>12730.280742688145</v>
      </c>
      <c r="AB56" s="1">
        <f>SUMIFS(Generation_1!V:V,Generation_1!$A:$A,$B$48,Generation_1!$B:$B,$H56)</f>
        <v>14591.311219116287</v>
      </c>
      <c r="AC56" s="1">
        <f>SUMIFS(Generation_1!W:W,Generation_1!$A:$A,$B$48,Generation_1!$B:$B,$H56)</f>
        <v>16130.778848671926</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29308.954410992319</v>
      </c>
      <c r="J58" s="1">
        <f>SUMIFS(Generation_1!D:D,Generation_1!$A:$A,$B$48,Generation_1!$B:$B,$H58)</f>
        <v>30463.681915436926</v>
      </c>
      <c r="K58" s="1">
        <f>SUMIFS(Generation_1!E:E,Generation_1!$A:$A,$B$48,Generation_1!$B:$B,$H58)</f>
        <v>30624.673872182531</v>
      </c>
      <c r="L58" s="1">
        <f>SUMIFS(Generation_1!F:F,Generation_1!$A:$A,$B$48,Generation_1!$B:$B,$H58)</f>
        <v>31203.678864316564</v>
      </c>
      <c r="M58" s="1">
        <f>SUMIFS(Generation_1!G:G,Generation_1!$A:$A,$B$48,Generation_1!$B:$B,$H58)</f>
        <v>35603.540658557526</v>
      </c>
      <c r="N58" s="1">
        <f>SUMIFS(Generation_1!H:H,Generation_1!$A:$A,$B$48,Generation_1!$B:$B,$H58)</f>
        <v>37819.394683257611</v>
      </c>
      <c r="O58" s="1">
        <f>SUMIFS(Generation_1!I:I,Generation_1!$A:$A,$B$48,Generation_1!$B:$B,$H58)</f>
        <v>38854.514146144786</v>
      </c>
      <c r="P58" s="1">
        <f>SUMIFS(Generation_1!J:J,Generation_1!$A:$A,$B$48,Generation_1!$B:$B,$H58)</f>
        <v>45405.713207249311</v>
      </c>
      <c r="Q58" s="1">
        <f>SUMIFS(Generation_1!K:K,Generation_1!$A:$A,$B$48,Generation_1!$B:$B,$H58)</f>
        <v>48740.315240714262</v>
      </c>
      <c r="R58" s="1">
        <f>SUMIFS(Generation_1!L:L,Generation_1!$A:$A,$B$48,Generation_1!$B:$B,$H58)</f>
        <v>48172.911192266103</v>
      </c>
      <c r="S58" s="1">
        <f>SUMIFS(Generation_1!M:M,Generation_1!$A:$A,$B$48,Generation_1!$B:$B,$H58)</f>
        <v>50834.65203429907</v>
      </c>
      <c r="T58" s="1">
        <f>SUMIFS(Generation_1!N:N,Generation_1!$A:$A,$B$48,Generation_1!$B:$B,$H58)</f>
        <v>49867.999844236307</v>
      </c>
      <c r="U58" s="1">
        <f>SUMIFS(Generation_1!O:O,Generation_1!$A:$A,$B$48,Generation_1!$B:$B,$H58)</f>
        <v>49304.843358596525</v>
      </c>
      <c r="V58" s="1">
        <f>SUMIFS(Generation_1!P:P,Generation_1!$A:$A,$B$48,Generation_1!$B:$B,$H58)</f>
        <v>50297.95068036532</v>
      </c>
      <c r="W58" s="1">
        <f>SUMIFS(Generation_1!Q:Q,Generation_1!$A:$A,$B$48,Generation_1!$B:$B,$H58)</f>
        <v>66269.332498321412</v>
      </c>
      <c r="X58" s="1">
        <f>SUMIFS(Generation_1!R:R,Generation_1!$A:$A,$B$48,Generation_1!$B:$B,$H58)</f>
        <v>72734.03425628542</v>
      </c>
      <c r="Y58" s="1">
        <f>SUMIFS(Generation_1!S:S,Generation_1!$A:$A,$B$48,Generation_1!$B:$B,$H58)</f>
        <v>82346.099222886842</v>
      </c>
      <c r="Z58" s="1">
        <f>SUMIFS(Generation_1!T:T,Generation_1!$A:$A,$B$48,Generation_1!$B:$B,$H58)</f>
        <v>84828.574998161785</v>
      </c>
      <c r="AA58" s="1">
        <f>SUMIFS(Generation_1!U:U,Generation_1!$A:$A,$B$48,Generation_1!$B:$B,$H58)</f>
        <v>83461.994538211002</v>
      </c>
      <c r="AB58" s="1">
        <f>SUMIFS(Generation_1!V:V,Generation_1!$A:$A,$B$48,Generation_1!$B:$B,$H58)</f>
        <v>82335.072950709844</v>
      </c>
      <c r="AC58" s="1">
        <f>SUMIFS(Generation_1!W:W,Generation_1!$A:$A,$B$48,Generation_1!$B:$B,$H58)</f>
        <v>83548.594778907325</v>
      </c>
      <c r="AE58" s="64"/>
      <c r="AF58" s="64"/>
    </row>
    <row r="59" spans="8:32">
      <c r="H59" s="69" t="s">
        <v>137</v>
      </c>
      <c r="I59" s="1">
        <f>SUMIFS(Generation_1!C:C,Generation_1!$A:$A,$B$48,Generation_1!$B:$B,$H59)</f>
        <v>12774.527528157601</v>
      </c>
      <c r="J59" s="1">
        <f>SUMIFS(Generation_1!D:D,Generation_1!$A:$A,$B$48,Generation_1!$B:$B,$H59)</f>
        <v>15384.05067371374</v>
      </c>
      <c r="K59" s="1">
        <f>SUMIFS(Generation_1!E:E,Generation_1!$A:$A,$B$48,Generation_1!$B:$B,$H59)</f>
        <v>14970.455899979319</v>
      </c>
      <c r="L59" s="1">
        <f>SUMIFS(Generation_1!F:F,Generation_1!$A:$A,$B$48,Generation_1!$B:$B,$H59)</f>
        <v>15103.384441623803</v>
      </c>
      <c r="M59" s="1">
        <f>SUMIFS(Generation_1!G:G,Generation_1!$A:$A,$B$48,Generation_1!$B:$B,$H59)</f>
        <v>15936.079094294948</v>
      </c>
      <c r="N59" s="1">
        <f>SUMIFS(Generation_1!H:H,Generation_1!$A:$A,$B$48,Generation_1!$B:$B,$H59)</f>
        <v>17672.482707731964</v>
      </c>
      <c r="O59" s="1">
        <f>SUMIFS(Generation_1!I:I,Generation_1!$A:$A,$B$48,Generation_1!$B:$B,$H59)</f>
        <v>24119.577457875537</v>
      </c>
      <c r="P59" s="1">
        <f>SUMIFS(Generation_1!J:J,Generation_1!$A:$A,$B$48,Generation_1!$B:$B,$H59)</f>
        <v>21295.301585427693</v>
      </c>
      <c r="Q59" s="1">
        <f>SUMIFS(Generation_1!K:K,Generation_1!$A:$A,$B$48,Generation_1!$B:$B,$H59)</f>
        <v>23334.125017395352</v>
      </c>
      <c r="R59" s="1">
        <f>SUMIFS(Generation_1!L:L,Generation_1!$A:$A,$B$48,Generation_1!$B:$B,$H59)</f>
        <v>23740.799806660634</v>
      </c>
      <c r="S59" s="1">
        <f>SUMIFS(Generation_1!M:M,Generation_1!$A:$A,$B$48,Generation_1!$B:$B,$H59)</f>
        <v>26041.081207259962</v>
      </c>
      <c r="T59" s="1">
        <f>SUMIFS(Generation_1!N:N,Generation_1!$A:$A,$B$48,Generation_1!$B:$B,$H59)</f>
        <v>36933.801141232594</v>
      </c>
      <c r="U59" s="1">
        <f>SUMIFS(Generation_1!O:O,Generation_1!$A:$A,$B$48,Generation_1!$B:$B,$H59)</f>
        <v>37596.195055148826</v>
      </c>
      <c r="V59" s="1">
        <f>SUMIFS(Generation_1!P:P,Generation_1!$A:$A,$B$48,Generation_1!$B:$B,$H59)</f>
        <v>37196.891963782153</v>
      </c>
      <c r="W59" s="1">
        <f>SUMIFS(Generation_1!Q:Q,Generation_1!$A:$A,$B$48,Generation_1!$B:$B,$H59)</f>
        <v>45591.276783254973</v>
      </c>
      <c r="X59" s="1">
        <f>SUMIFS(Generation_1!R:R,Generation_1!$A:$A,$B$48,Generation_1!$B:$B,$H59)</f>
        <v>45850.078127905392</v>
      </c>
      <c r="Y59" s="1">
        <f>SUMIFS(Generation_1!S:S,Generation_1!$A:$A,$B$48,Generation_1!$B:$B,$H59)</f>
        <v>48772.772344282428</v>
      </c>
      <c r="Z59" s="1">
        <f>SUMIFS(Generation_1!T:T,Generation_1!$A:$A,$B$48,Generation_1!$B:$B,$H59)</f>
        <v>42650.671900509515</v>
      </c>
      <c r="AA59" s="1">
        <f>SUMIFS(Generation_1!U:U,Generation_1!$A:$A,$B$48,Generation_1!$B:$B,$H59)</f>
        <v>46107.402425034466</v>
      </c>
      <c r="AB59" s="1">
        <f>SUMIFS(Generation_1!V:V,Generation_1!$A:$A,$B$48,Generation_1!$B:$B,$H59)</f>
        <v>51554.34088539987</v>
      </c>
      <c r="AC59" s="1">
        <f>SUMIFS(Generation_1!W:W,Generation_1!$A:$A,$B$48,Generation_1!$B:$B,$H59)</f>
        <v>53079.587384403683</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-215.42362124104156</v>
      </c>
      <c r="J62" s="1">
        <f>SUMIFS(Generation_1!D:D,Generation_1!$A:$A,$B$48,Generation_1!$B:$B,$H62)</f>
        <v>-296.81117356829901</v>
      </c>
      <c r="K62" s="1">
        <f>SUMIFS(Generation_1!E:E,Generation_1!$A:$A,$B$48,Generation_1!$B:$B,$H62)</f>
        <v>-266.39058997472199</v>
      </c>
      <c r="L62" s="1">
        <f>SUMIFS(Generation_1!F:F,Generation_1!$A:$A,$B$48,Generation_1!$B:$B,$H62)</f>
        <v>-515.36319921975303</v>
      </c>
      <c r="M62" s="1">
        <f>SUMIFS(Generation_1!G:G,Generation_1!$A:$A,$B$48,Generation_1!$B:$B,$H62)</f>
        <v>-886.02620579633788</v>
      </c>
      <c r="N62" s="1">
        <f>SUMIFS(Generation_1!H:H,Generation_1!$A:$A,$B$48,Generation_1!$B:$B,$H62)</f>
        <v>-1423.4548356846399</v>
      </c>
      <c r="O62" s="1">
        <f>SUMIFS(Generation_1!I:I,Generation_1!$A:$A,$B$48,Generation_1!$B:$B,$H62)</f>
        <v>-3261.3690105756841</v>
      </c>
      <c r="P62" s="1">
        <f>SUMIFS(Generation_1!J:J,Generation_1!$A:$A,$B$48,Generation_1!$B:$B,$H62)</f>
        <v>-2192.8575231632267</v>
      </c>
      <c r="Q62" s="1">
        <f>SUMIFS(Generation_1!K:K,Generation_1!$A:$A,$B$48,Generation_1!$B:$B,$H62)</f>
        <v>-2468.9419000220373</v>
      </c>
      <c r="R62" s="1">
        <f>SUMIFS(Generation_1!L:L,Generation_1!$A:$A,$B$48,Generation_1!$B:$B,$H62)</f>
        <v>-4814.4875199269272</v>
      </c>
      <c r="S62" s="1">
        <f>SUMIFS(Generation_1!M:M,Generation_1!$A:$A,$B$48,Generation_1!$B:$B,$H62)</f>
        <v>-3431.820716715516</v>
      </c>
      <c r="T62" s="1">
        <f>SUMIFS(Generation_1!N:N,Generation_1!$A:$A,$B$48,Generation_1!$B:$B,$H62)</f>
        <v>-9006.6082046836527</v>
      </c>
      <c r="U62" s="1">
        <f>SUMIFS(Generation_1!O:O,Generation_1!$A:$A,$B$48,Generation_1!$B:$B,$H62)</f>
        <v>-9506.737081436524</v>
      </c>
      <c r="V62" s="1">
        <f>SUMIFS(Generation_1!P:P,Generation_1!$A:$A,$B$48,Generation_1!$B:$B,$H62)</f>
        <v>-10756.009436722034</v>
      </c>
      <c r="W62" s="1">
        <f>SUMIFS(Generation_1!Q:Q,Generation_1!$A:$A,$B$48,Generation_1!$B:$B,$H62)</f>
        <v>-15666.42800232156</v>
      </c>
      <c r="X62" s="1">
        <f>SUMIFS(Generation_1!R:R,Generation_1!$A:$A,$B$48,Generation_1!$B:$B,$H62)</f>
        <v>-16060.87071105691</v>
      </c>
      <c r="Y62" s="1">
        <f>SUMIFS(Generation_1!S:S,Generation_1!$A:$A,$B$48,Generation_1!$B:$B,$H62)</f>
        <v>-16969.723797164501</v>
      </c>
      <c r="Z62" s="1">
        <f>SUMIFS(Generation_1!T:T,Generation_1!$A:$A,$B$48,Generation_1!$B:$B,$H62)</f>
        <v>-17871.23873248545</v>
      </c>
      <c r="AA62" s="1">
        <f>SUMIFS(Generation_1!U:U,Generation_1!$A:$A,$B$48,Generation_1!$B:$B,$H62)</f>
        <v>-17452.941854753033</v>
      </c>
      <c r="AB62" s="1">
        <f>SUMIFS(Generation_1!V:V,Generation_1!$A:$A,$B$48,Generation_1!$B:$B,$H62)</f>
        <v>-19907.047164174357</v>
      </c>
      <c r="AC62" s="1">
        <f>SUMIFS(Generation_1!W:W,Generation_1!$A:$A,$B$48,Generation_1!$B:$B,$H62)</f>
        <v>-21862.627449972362</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0.13821429913572697</v>
      </c>
      <c r="J65" s="1">
        <f>SUMIFS(Generation_1!D:D,Generation_1!$A:$A,$B$48,Generation_1!$B:$B,$H65)</f>
        <v>0</v>
      </c>
      <c r="K65" s="1">
        <f>SUMIFS(Generation_1!E:E,Generation_1!$A:$A,$B$48,Generation_1!$B:$B,$H65)</f>
        <v>0.14154636869949999</v>
      </c>
      <c r="L65" s="1">
        <f>SUMIFS(Generation_1!F:F,Generation_1!$A:$A,$B$48,Generation_1!$B:$B,$H65)</f>
        <v>0.27495386039511699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0</v>
      </c>
      <c r="R65" s="1">
        <f>SUMIFS(Generation_1!L:L,Generation_1!$A:$A,$B$48,Generation_1!$B:$B,$H65)</f>
        <v>0</v>
      </c>
      <c r="S65" s="1">
        <f>SUMIFS(Generation_1!M:M,Generation_1!$A:$A,$B$48,Generation_1!$B:$B,$H65)</f>
        <v>0</v>
      </c>
      <c r="T65" s="1">
        <f>SUMIFS(Generation_1!N:N,Generation_1!$A:$A,$B$48,Generation_1!$B:$B,$H65)</f>
        <v>0</v>
      </c>
      <c r="U65" s="1">
        <f>SUMIFS(Generation_1!O:O,Generation_1!$A:$A,$B$48,Generation_1!$B:$B,$H65)</f>
        <v>0.78851756343365853</v>
      </c>
      <c r="V65" s="1">
        <f>SUMIFS(Generation_1!P:P,Generation_1!$A:$A,$B$48,Generation_1!$B:$B,$H65)</f>
        <v>0.61620652277641552</v>
      </c>
      <c r="W65" s="1">
        <f>SUMIFS(Generation_1!Q:Q,Generation_1!$A:$A,$B$48,Generation_1!$B:$B,$H65)</f>
        <v>2.7697361499484003</v>
      </c>
      <c r="X65" s="1">
        <f>SUMIFS(Generation_1!R:R,Generation_1!$A:$A,$B$48,Generation_1!$B:$B,$H65)</f>
        <v>0.6996698718365999</v>
      </c>
      <c r="Y65" s="1">
        <f>SUMIFS(Generation_1!S:S,Generation_1!$A:$A,$B$48,Generation_1!$B:$B,$H65)</f>
        <v>0.861874424684</v>
      </c>
      <c r="Z65" s="1">
        <f>SUMIFS(Generation_1!T:T,Generation_1!$A:$A,$B$48,Generation_1!$B:$B,$H65)</f>
        <v>0</v>
      </c>
      <c r="AA65" s="1">
        <f>SUMIFS(Generation_1!U:U,Generation_1!$A:$A,$B$48,Generation_1!$B:$B,$H65)</f>
        <v>0</v>
      </c>
      <c r="AB65" s="1">
        <f>SUMIFS(Generation_1!V:V,Generation_1!$A:$A,$B$48,Generation_1!$B:$B,$H65)</f>
        <v>1.6684552620215873</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97441.080096606514</v>
      </c>
      <c r="J74" s="1">
        <f>SUMIFS(Generation_1!M:M,Generation_1!$A:$A,$B$71,Generation_1!$B:$B,$H74)</f>
        <v>77052.792701822909</v>
      </c>
      <c r="K74" s="1">
        <f>SUMIFS(Generation_1!W:W,Generation_1!$A:$A,$B$71,Generation_1!$B:$B,$H74)</f>
        <v>33301.833710086277</v>
      </c>
    </row>
    <row r="75" spans="1:30">
      <c r="H75" s="69" t="s">
        <v>130</v>
      </c>
      <c r="I75" s="1">
        <f>SUMIFS(Generation_1!C:C,Generation_1!$A:$A,$B$71,Generation_1!$B:$B,$H75)</f>
        <v>31943.022856574746</v>
      </c>
      <c r="J75" s="1">
        <f>SUMIFS(Generation_1!M:M,Generation_1!$A:$A,$B$71,Generation_1!$B:$B,$H75)</f>
        <v>23792.167438564156</v>
      </c>
      <c r="K75" s="1">
        <f>SUMIFS(Generation_1!W:W,Generation_1!$A:$A,$B$71,Generation_1!$B:$B,$H75)</f>
        <v>22463.750111455254</v>
      </c>
    </row>
    <row r="76" spans="1:30">
      <c r="H76" s="69" t="s">
        <v>131</v>
      </c>
      <c r="I76" s="1">
        <f>SUMIFS(Generation_1!C:C,Generation_1!$A:$A,$B$71,Generation_1!$B:$B,$H76)</f>
        <v>3143.0282842227489</v>
      </c>
      <c r="J76" s="1">
        <f>SUMIFS(Generation_1!M:M,Generation_1!$A:$A,$B$71,Generation_1!$B:$B,$H76)</f>
        <v>1890.5409441271504</v>
      </c>
      <c r="K76" s="1">
        <f>SUMIFS(Generation_1!W:W,Generation_1!$A:$A,$B$71,Generation_1!$B:$B,$H76)</f>
        <v>2601.4021937416023</v>
      </c>
    </row>
    <row r="77" spans="1:30">
      <c r="H77" s="69" t="s">
        <v>132</v>
      </c>
      <c r="I77" s="1">
        <f>SUMIFS(Generation_1!C:C,Generation_1!$A:$A,$B$71,Generation_1!$B:$B,$H77)</f>
        <v>112.36636252771592</v>
      </c>
      <c r="J77" s="1">
        <f>SUMIFS(Generation_1!M:M,Generation_1!$A:$A,$B$71,Generation_1!$B:$B,$H77)</f>
        <v>55.142362559347717</v>
      </c>
      <c r="K77" s="1">
        <f>SUMIFS(Generation_1!W:W,Generation_1!$A:$A,$B$71,Generation_1!$B:$B,$H77)</f>
        <v>263.88845743124983</v>
      </c>
    </row>
    <row r="78" spans="1:30">
      <c r="H78" s="69" t="s">
        <v>133</v>
      </c>
      <c r="I78" s="1">
        <f>SUMIFS(Generation_1!C:C,Generation_1!$A:$A,$B$71,Generation_1!$B:$B,$H78)</f>
        <v>15998.527037076168</v>
      </c>
      <c r="J78" s="1">
        <f>SUMIFS(Generation_1!M:M,Generation_1!$A:$A,$B$71,Generation_1!$B:$B,$H78)</f>
        <v>15784.709708453156</v>
      </c>
      <c r="K78" s="1">
        <f>SUMIFS(Generation_1!W:W,Generation_1!$A:$A,$B$71,Generation_1!$B:$B,$H78)</f>
        <v>15602.268715522116</v>
      </c>
    </row>
    <row r="79" spans="1:30">
      <c r="H79" s="69" t="s">
        <v>134</v>
      </c>
      <c r="I79" s="1">
        <f>SUMIFS(Generation_1!C:C,Generation_1!$A:$A,$B$71,Generation_1!$B:$B,$H79)</f>
        <v>175.5282267706356</v>
      </c>
      <c r="J79" s="1">
        <f>SUMIFS(Generation_1!M:M,Generation_1!$A:$A,$B$71,Generation_1!$B:$B,$H79)</f>
        <v>2308.3294443331697</v>
      </c>
      <c r="K79" s="1">
        <f>SUMIFS(Generation_1!W:W,Generation_1!$A:$A,$B$71,Generation_1!$B:$B,$H79)</f>
        <v>16130.778848671926</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29308.954410992319</v>
      </c>
      <c r="J81" s="1">
        <f>SUMIFS(Generation_1!M:M,Generation_1!$A:$A,$B$71,Generation_1!$B:$B,$H81)</f>
        <v>50834.65203429907</v>
      </c>
      <c r="K81" s="1">
        <f>SUMIFS(Generation_1!W:W,Generation_1!$A:$A,$B$71,Generation_1!$B:$B,$H81)</f>
        <v>83548.594778907325</v>
      </c>
    </row>
    <row r="82" spans="1:30">
      <c r="H82" s="69" t="s">
        <v>137</v>
      </c>
      <c r="I82" s="1">
        <f>SUMIFS(Generation_1!C:C,Generation_1!$A:$A,$B$71,Generation_1!$B:$B,$H82)</f>
        <v>12774.527528157601</v>
      </c>
      <c r="J82" s="1">
        <f>SUMIFS(Generation_1!M:M,Generation_1!$A:$A,$B$71,Generation_1!$B:$B,$H82)</f>
        <v>26041.081207259962</v>
      </c>
      <c r="K82" s="1">
        <f>SUMIFS(Generation_1!W:W,Generation_1!$A:$A,$B$71,Generation_1!$B:$B,$H82)</f>
        <v>53079.587384403683</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-215.42362124104156</v>
      </c>
      <c r="J85" s="1">
        <f>SUMIFS(Generation_1!M:M,Generation_1!$A:$A,$B$71,Generation_1!$B:$B,$H85)</f>
        <v>-3431.820716715516</v>
      </c>
      <c r="K85" s="1">
        <f>SUMIFS(Generation_1!W:W,Generation_1!$A:$A,$B$71,Generation_1!$B:$B,$H85)</f>
        <v>-21862.627449972362</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0.13821429913572697</v>
      </c>
      <c r="J88" s="1">
        <f>SUMIFS(Generation_1!M:M,Generation_1!$A:$A,$B$71,Generation_1!$B:$B,$H88)</f>
        <v>0</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1419.7498683359997</v>
      </c>
      <c r="T96" s="1">
        <f>SUMIFS(StorageCapacity_1!N:N,StorageCapacity_1!$A:$A,$B$93,StorageCapacity_1!$B:$B,$H96)</f>
        <v>1488.2243688546</v>
      </c>
      <c r="U96" s="1">
        <f>SUMIFS(StorageCapacity_1!O:O,StorageCapacity_1!$A:$A,$B$93,StorageCapacity_1!$B:$B,$H96)</f>
        <v>1495.9781192553</v>
      </c>
      <c r="V96" s="1">
        <f>SUMIFS(StorageCapacity_1!P:P,StorageCapacity_1!$A:$A,$B$93,StorageCapacity_1!$B:$B,$H96)</f>
        <v>1555.9988865033001</v>
      </c>
      <c r="W96" s="1">
        <f>SUMIFS(StorageCapacity_1!Q:Q,StorageCapacity_1!$A:$A,$B$93,StorageCapacity_1!$B:$B,$H96)</f>
        <v>1697.3797708609002</v>
      </c>
      <c r="X96" s="1">
        <f>SUMIFS(StorageCapacity_1!R:R,StorageCapacity_1!$A:$A,$B$93,StorageCapacity_1!$B:$B,$H96)</f>
        <v>2451.5251029569999</v>
      </c>
      <c r="Y96" s="1">
        <f>SUMIFS(StorageCapacity_1!S:S,StorageCapacity_1!$A:$A,$B$93,StorageCapacity_1!$B:$B,$H96)</f>
        <v>2540.9674187636001</v>
      </c>
      <c r="Z96" s="1">
        <f>SUMIFS(StorageCapacity_1!T:T,StorageCapacity_1!$A:$A,$B$93,StorageCapacity_1!$B:$B,$H96)</f>
        <v>4447.8911555697005</v>
      </c>
      <c r="AA96" s="1">
        <f>SUMIFS(StorageCapacity_1!U:U,StorageCapacity_1!$A:$A,$B$93,StorageCapacity_1!$B:$B,$H96)</f>
        <v>4567.0520210724999</v>
      </c>
      <c r="AB96" s="1">
        <f>SUMIFS(StorageCapacity_1!V:V,StorageCapacity_1!$A:$A,$B$93,StorageCapacity_1!$B:$B,$H96)</f>
        <v>4631.1270189611987</v>
      </c>
      <c r="AC96" s="1">
        <f>SUMIFS(StorageCapacity_1!W:W,StorageCapacity_1!$A:$A,$B$93,StorageCapacity_1!$B:$B,$H96)</f>
        <v>6527.1044021075995</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1437.4273320699999</v>
      </c>
      <c r="V97" s="1">
        <f>SUMIFS(StorageCapacity_1!P:P,StorageCapacity_1!$A:$A,$B$93,StorageCapacity_1!$B:$B,$H97)</f>
        <v>2539.8555480099999</v>
      </c>
      <c r="W97" s="1">
        <f>SUMIFS(StorageCapacity_1!Q:Q,StorageCapacity_1!$A:$A,$B$93,StorageCapacity_1!$B:$B,$H97)</f>
        <v>4245.2060563499999</v>
      </c>
      <c r="X97" s="1">
        <f>SUMIFS(StorageCapacity_1!R:R,StorageCapacity_1!$A:$A,$B$93,StorageCapacity_1!$B:$B,$H97)</f>
        <v>4637.3199848699996</v>
      </c>
      <c r="Y97" s="1">
        <f>SUMIFS(StorageCapacity_1!S:S,StorageCapacity_1!$A:$A,$B$93,StorageCapacity_1!$B:$B,$H97)</f>
        <v>4964.9649293899993</v>
      </c>
      <c r="Z97" s="1">
        <f>SUMIFS(StorageCapacity_1!T:T,StorageCapacity_1!$A:$A,$B$93,StorageCapacity_1!$B:$B,$H97)</f>
        <v>5144.1574629999996</v>
      </c>
      <c r="AA97" s="1">
        <f>SUMIFS(StorageCapacity_1!U:U,StorageCapacity_1!$A:$A,$B$93,StorageCapacity_1!$B:$B,$H97)</f>
        <v>5144.1574629999996</v>
      </c>
      <c r="AB97" s="1">
        <f>SUMIFS(StorageCapacity_1!V:V,StorageCapacity_1!$A:$A,$B$93,StorageCapacity_1!$B:$B,$H97)</f>
        <v>5798.3515500800004</v>
      </c>
      <c r="AC97" s="1">
        <f>SUMIFS(StorageCapacity_1!W:W,StorageCapacity_1!$A:$A,$B$93,StorageCapacity_1!$B:$B,$H97)</f>
        <v>5798.3515500800004</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166.24737115886555</v>
      </c>
      <c r="J112" s="1">
        <f>SUMIFS(StorageGeneration_1!D:D,StorageGeneration_1!$A:$A,$B$109,StorageGeneration_1!$B:$B,$H112)</f>
        <v>161.70064186794227</v>
      </c>
      <c r="K112" s="1">
        <f>SUMIFS(StorageGeneration_1!E:E,StorageGeneration_1!$A:$A,$B$109,StorageGeneration_1!$B:$B,$H112)</f>
        <v>137.50098604878934</v>
      </c>
      <c r="L112" s="1">
        <f>SUMIFS(StorageGeneration_1!F:F,StorageGeneration_1!$A:$A,$B$109,StorageGeneration_1!$B:$B,$H112)</f>
        <v>128.54497049154901</v>
      </c>
      <c r="M112" s="1">
        <f>SUMIFS(StorageGeneration_1!G:G,StorageGeneration_1!$A:$A,$B$109,StorageGeneration_1!$B:$B,$H112)</f>
        <v>200.01902237609613</v>
      </c>
      <c r="N112" s="1">
        <f>SUMIFS(StorageGeneration_1!H:H,StorageGeneration_1!$A:$A,$B$109,StorageGeneration_1!$B:$B,$H112)</f>
        <v>266.53704832095883</v>
      </c>
      <c r="O112" s="1">
        <f>SUMIFS(StorageGeneration_1!I:I,StorageGeneration_1!$A:$A,$B$109,StorageGeneration_1!$B:$B,$H112)</f>
        <v>343.92874450533526</v>
      </c>
      <c r="P112" s="1">
        <f>SUMIFS(StorageGeneration_1!J:J,StorageGeneration_1!$A:$A,$B$109,StorageGeneration_1!$B:$B,$H112)</f>
        <v>354.17878571630683</v>
      </c>
      <c r="Q112" s="1">
        <f>SUMIFS(StorageGeneration_1!K:K,StorageGeneration_1!$A:$A,$B$109,StorageGeneration_1!$B:$B,$H112)</f>
        <v>449.28039574743116</v>
      </c>
      <c r="R112" s="1">
        <f>SUMIFS(StorageGeneration_1!L:L,StorageGeneration_1!$A:$A,$B$109,StorageGeneration_1!$B:$B,$H112)</f>
        <v>519.32004461664133</v>
      </c>
      <c r="S112" s="1">
        <f>SUMIFS(StorageGeneration_1!M:M,StorageGeneration_1!$A:$A,$B$109,StorageGeneration_1!$B:$B,$H112)</f>
        <v>702.29717334030113</v>
      </c>
      <c r="T112" s="1">
        <f>SUMIFS(StorageGeneration_1!N:N,StorageGeneration_1!$A:$A,$B$109,StorageGeneration_1!$B:$B,$H112)</f>
        <v>889.35300206467878</v>
      </c>
      <c r="U112" s="1">
        <f>SUMIFS(StorageGeneration_1!O:O,StorageGeneration_1!$A:$A,$B$109,StorageGeneration_1!$B:$B,$H112)</f>
        <v>924.75192349678787</v>
      </c>
      <c r="V112" s="1">
        <f>SUMIFS(StorageGeneration_1!P:P,StorageGeneration_1!$A:$A,$B$109,StorageGeneration_1!$B:$B,$H112)</f>
        <v>972.72752482181181</v>
      </c>
      <c r="W112" s="1">
        <f>SUMIFS(StorageGeneration_1!Q:Q,StorageGeneration_1!$A:$A,$B$109,StorageGeneration_1!$B:$B,$H112)</f>
        <v>1065.8841572505428</v>
      </c>
      <c r="X112" s="1">
        <f>SUMIFS(StorageGeneration_1!R:R,StorageGeneration_1!$A:$A,$B$109,StorageGeneration_1!$B:$B,$H112)</f>
        <v>1484.8423486026113</v>
      </c>
      <c r="Y112" s="1">
        <f>SUMIFS(StorageGeneration_1!S:S,StorageGeneration_1!$A:$A,$B$109,StorageGeneration_1!$B:$B,$H112)</f>
        <v>1521.3791045776575</v>
      </c>
      <c r="Z112" s="1">
        <f>SUMIFS(StorageGeneration_1!T:T,StorageGeneration_1!$A:$A,$B$109,StorageGeneration_1!$B:$B,$H112)</f>
        <v>2506.7408574704145</v>
      </c>
      <c r="AA112" s="1">
        <f>SUMIFS(StorageGeneration_1!U:U,StorageGeneration_1!$A:$A,$B$109,StorageGeneration_1!$B:$B,$H112)</f>
        <v>2582.007187160898</v>
      </c>
      <c r="AB112" s="1">
        <f>SUMIFS(StorageGeneration_1!V:V,StorageGeneration_1!$A:$A,$B$109,StorageGeneration_1!$B:$B,$H112)</f>
        <v>2618.2245818599763</v>
      </c>
      <c r="AC112" s="1">
        <f>SUMIFS(StorageGeneration_1!W:W,StorageGeneration_1!$A:$A,$B$109,StorageGeneration_1!$B:$B,$H112)</f>
        <v>3590.6279330491725</v>
      </c>
    </row>
    <row r="113" spans="1:30">
      <c r="H113" s="25" t="s">
        <v>146</v>
      </c>
      <c r="I113" s="1">
        <f>SUMIFS(StorageGeneration_1!C:C,StorageGeneration_1!$A:$A,$B$109,StorageGeneration_1!$B:$B,$H113)</f>
        <v>9.2808556117700789</v>
      </c>
      <c r="J113" s="1">
        <f>SUMIFS(StorageGeneration_1!D:D,StorageGeneration_1!$A:$A,$B$109,StorageGeneration_1!$B:$B,$H113)</f>
        <v>30.95173023234878</v>
      </c>
      <c r="K113" s="1">
        <f>SUMIFS(StorageGeneration_1!E:E,StorageGeneration_1!$A:$A,$B$109,StorageGeneration_1!$B:$B,$H113)</f>
        <v>30.755221316595318</v>
      </c>
      <c r="L113" s="1">
        <f>SUMIFS(StorageGeneration_1!F:F,StorageGeneration_1!$A:$A,$B$109,StorageGeneration_1!$B:$B,$H113)</f>
        <v>77.832211899660024</v>
      </c>
      <c r="M113" s="1">
        <f>SUMIFS(StorageGeneration_1!G:G,StorageGeneration_1!$A:$A,$B$109,StorageGeneration_1!$B:$B,$H113)</f>
        <v>39.20954315848509</v>
      </c>
      <c r="N113" s="1">
        <f>SUMIFS(StorageGeneration_1!H:H,StorageGeneration_1!$A:$A,$B$109,StorageGeneration_1!$B:$B,$H113)</f>
        <v>95.717714524877493</v>
      </c>
      <c r="O113" s="1">
        <f>SUMIFS(StorageGeneration_1!I:I,StorageGeneration_1!$A:$A,$B$109,StorageGeneration_1!$B:$B,$H113)</f>
        <v>342.51440109178611</v>
      </c>
      <c r="P113" s="1">
        <f>SUMIFS(StorageGeneration_1!J:J,StorageGeneration_1!$A:$A,$B$109,StorageGeneration_1!$B:$B,$H113)</f>
        <v>225.87838227634387</v>
      </c>
      <c r="Q113" s="1">
        <f>SUMIFS(StorageGeneration_1!K:K,StorageGeneration_1!$A:$A,$B$109,StorageGeneration_1!$B:$B,$H113)</f>
        <v>281.09248911557319</v>
      </c>
      <c r="R113" s="1">
        <f>SUMIFS(StorageGeneration_1!L:L,StorageGeneration_1!$A:$A,$B$109,StorageGeneration_1!$B:$B,$H113)</f>
        <v>387.99556453774386</v>
      </c>
      <c r="S113" s="1">
        <f>SUMIFS(StorageGeneration_1!M:M,StorageGeneration_1!$A:$A,$B$109,StorageGeneration_1!$B:$B,$H113)</f>
        <v>376.00924823472371</v>
      </c>
      <c r="T113" s="1">
        <f>SUMIFS(StorageGeneration_1!N:N,StorageGeneration_1!$A:$A,$B$109,StorageGeneration_1!$B:$B,$H113)</f>
        <v>877.84963041784829</v>
      </c>
      <c r="U113" s="1">
        <f>SUMIFS(StorageGeneration_1!O:O,StorageGeneration_1!$A:$A,$B$109,StorageGeneration_1!$B:$B,$H113)</f>
        <v>1475.0558298392989</v>
      </c>
      <c r="V113" s="1">
        <f>SUMIFS(StorageGeneration_1!P:P,StorageGeneration_1!$A:$A,$B$109,StorageGeneration_1!$B:$B,$H113)</f>
        <v>2560.425245469532</v>
      </c>
      <c r="W113" s="1">
        <f>SUMIFS(StorageGeneration_1!Q:Q,StorageGeneration_1!$A:$A,$B$109,StorageGeneration_1!$B:$B,$H113)</f>
        <v>6399.6636234936477</v>
      </c>
      <c r="X113" s="1">
        <f>SUMIFS(StorageGeneration_1!R:R,StorageGeneration_1!$A:$A,$B$109,StorageGeneration_1!$B:$B,$H113)</f>
        <v>6790.0825316750324</v>
      </c>
      <c r="Y113" s="1">
        <f>SUMIFS(StorageGeneration_1!S:S,StorageGeneration_1!$A:$A,$B$109,StorageGeneration_1!$B:$B,$H113)</f>
        <v>7235.5611560020452</v>
      </c>
      <c r="Z113" s="1">
        <f>SUMIFS(StorageGeneration_1!T:T,StorageGeneration_1!$A:$A,$B$109,StorageGeneration_1!$B:$B,$H113)</f>
        <v>7063.372320200273</v>
      </c>
      <c r="AA113" s="1">
        <f>SUMIFS(StorageGeneration_1!U:U,StorageGeneration_1!$A:$A,$B$109,StorageGeneration_1!$B:$B,$H113)</f>
        <v>7228.2667316990537</v>
      </c>
      <c r="AB113" s="1">
        <f>SUMIFS(StorageGeneration_1!V:V,StorageGeneration_1!$A:$A,$B$109,StorageGeneration_1!$B:$B,$H113)</f>
        <v>8995.9793186496045</v>
      </c>
      <c r="AC113" s="1">
        <f>SUMIFS(StorageGeneration_1!W:W,StorageGeneration_1!$A:$A,$B$109,StorageGeneration_1!$B:$B,$H113)</f>
        <v>9168.0050399127231</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77.88314704231199</v>
      </c>
      <c r="M114" s="1">
        <f>SUMIFS(StorageGeneration_1!G:G,StorageGeneration_1!$A:$A,$B$109,StorageGeneration_1!$B:$B,$H114)</f>
        <v>397.63316638291928</v>
      </c>
      <c r="N114" s="1">
        <f>SUMIFS(StorageGeneration_1!H:H,StorageGeneration_1!$A:$A,$B$109,StorageGeneration_1!$B:$B,$H114)</f>
        <v>615.79093534409208</v>
      </c>
      <c r="O114" s="1">
        <f>SUMIFS(StorageGeneration_1!I:I,StorageGeneration_1!$A:$A,$B$109,StorageGeneration_1!$B:$B,$H114)</f>
        <v>1442.7048641085989</v>
      </c>
      <c r="P114" s="1">
        <f>SUMIFS(StorageGeneration_1!J:J,StorageGeneration_1!$A:$A,$B$109,StorageGeneration_1!$B:$B,$H114)</f>
        <v>836.74079580480452</v>
      </c>
      <c r="Q114" s="1">
        <f>SUMIFS(StorageGeneration_1!K:K,StorageGeneration_1!$A:$A,$B$109,StorageGeneration_1!$B:$B,$H114)</f>
        <v>817.30785976525544</v>
      </c>
      <c r="R114" s="1">
        <f>SUMIFS(StorageGeneration_1!L:L,StorageGeneration_1!$A:$A,$B$109,StorageGeneration_1!$B:$B,$H114)</f>
        <v>2521.2951173349556</v>
      </c>
      <c r="S114" s="1">
        <f>SUMIFS(StorageGeneration_1!M:M,StorageGeneration_1!$A:$A,$B$109,StorageGeneration_1!$B:$B,$H114)</f>
        <v>1230.0230227581449</v>
      </c>
      <c r="T114" s="1">
        <f>SUMIFS(StorageGeneration_1!N:N,StorageGeneration_1!$A:$A,$B$109,StorageGeneration_1!$B:$B,$H114)</f>
        <v>3448.1060759854195</v>
      </c>
      <c r="U114" s="1">
        <f>SUMIFS(StorageGeneration_1!O:O,StorageGeneration_1!$A:$A,$B$109,StorageGeneration_1!$B:$B,$H114)</f>
        <v>3348.0981352801468</v>
      </c>
      <c r="V114" s="1">
        <f>SUMIFS(StorageGeneration_1!P:P,StorageGeneration_1!$A:$A,$B$109,StorageGeneration_1!$B:$B,$H114)</f>
        <v>3344.5398788676707</v>
      </c>
      <c r="W114" s="1">
        <f>SUMIFS(StorageGeneration_1!Q:Q,StorageGeneration_1!$A:$A,$B$109,StorageGeneration_1!$B:$B,$H114)</f>
        <v>3417.0070917635626</v>
      </c>
      <c r="X114" s="1">
        <f>SUMIFS(StorageGeneration_1!R:R,StorageGeneration_1!$A:$A,$B$109,StorageGeneration_1!$B:$B,$H114)</f>
        <v>3181.5829410987858</v>
      </c>
      <c r="Y114" s="1">
        <f>SUMIFS(StorageGeneration_1!S:S,StorageGeneration_1!$A:$A,$B$109,StorageGeneration_1!$B:$B,$H114)</f>
        <v>3189.3275343450155</v>
      </c>
      <c r="Z114" s="1">
        <f>SUMIFS(StorageGeneration_1!T:T,StorageGeneration_1!$A:$A,$B$109,StorageGeneration_1!$B:$B,$H114)</f>
        <v>3459.879849780194</v>
      </c>
      <c r="AA114" s="1">
        <f>SUMIFS(StorageGeneration_1!U:U,StorageGeneration_1!$A:$A,$B$109,StorageGeneration_1!$B:$B,$H114)</f>
        <v>2920.0068238281933</v>
      </c>
      <c r="AB114" s="1">
        <f>SUMIFS(StorageGeneration_1!V:V,StorageGeneration_1!$A:$A,$B$109,StorageGeneration_1!$B:$B,$H114)</f>
        <v>2977.1073186067092</v>
      </c>
      <c r="AC114" s="1">
        <f>SUMIFS(StorageGeneration_1!W:W,StorageGeneration_1!$A:$A,$B$109,StorageGeneration_1!$B:$B,$H114)</f>
        <v>3372.1458757100299</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0</v>
      </c>
      <c r="U129" s="1">
        <f>SUMIFS(DispatchableCapacity_1!O:O,DispatchableCapacity_1!$A:$A,$B$125,DispatchableCapacity_1!$B:$B,$H129)</f>
        <v>0</v>
      </c>
      <c r="V129" s="1">
        <f>SUMIFS(DispatchableCapacity_1!P:P,DispatchableCapacity_1!$A:$A,$B$125,DispatchableCapacity_1!$B:$B,$H129)</f>
        <v>0</v>
      </c>
      <c r="W129" s="1">
        <f>SUMIFS(DispatchableCapacity_1!Q:Q,DispatchableCapacity_1!$A:$A,$B$125,DispatchableCapacity_1!$B:$B,$H129)</f>
        <v>0</v>
      </c>
      <c r="X129" s="1">
        <f>SUMIFS(DispatchableCapacity_1!R:R,DispatchableCapacity_1!$A:$A,$B$125,DispatchableCapacity_1!$B:$B,$H129)</f>
        <v>0</v>
      </c>
      <c r="Y129" s="1">
        <f>SUMIFS(DispatchableCapacity_1!S:S,DispatchableCapacity_1!$A:$A,$B$125,DispatchableCapacity_1!$B:$B,$H129)</f>
        <v>0</v>
      </c>
      <c r="Z129" s="1">
        <f>SUMIFS(DispatchableCapacity_1!T:T,DispatchableCapacity_1!$A:$A,$B$125,DispatchableCapacity_1!$B:$B,$H129)</f>
        <v>0</v>
      </c>
      <c r="AA129" s="1">
        <f>SUMIFS(DispatchableCapacity_1!U:U,DispatchableCapacity_1!$A:$A,$B$125,DispatchableCapacity_1!$B:$B,$H129)</f>
        <v>0</v>
      </c>
      <c r="AB129" s="1">
        <f>SUMIFS(DispatchableCapacity_1!V:V,DispatchableCapacity_1!$A:$A,$B$125,DispatchableCapacity_1!$B:$B,$H129)</f>
        <v>0</v>
      </c>
      <c r="AC129" s="1">
        <f>SUMIFS(DispatchableCapacity_1!W:W,DispatchableCapacity_1!$A:$A,$B$125,DispatchableCapacity_1!$B:$B,$H129)</f>
        <v>0</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1089.4732642455276</v>
      </c>
      <c r="T131" s="1">
        <f>SUMIFS(DispatchableCapacity_1!N:N,DispatchableCapacity_1!$A:$A,$B$125,DispatchableCapacity_1!$B:$B,$H131)</f>
        <v>1157.9477647641274</v>
      </c>
      <c r="U131" s="1">
        <f>SUMIFS(DispatchableCapacity_1!O:O,DispatchableCapacity_1!$A:$A,$B$125,DispatchableCapacity_1!$B:$B,$H131)</f>
        <v>1220.7015151648275</v>
      </c>
      <c r="V131" s="1">
        <f>SUMIFS(DispatchableCapacity_1!P:P,DispatchableCapacity_1!$A:$A,$B$125,DispatchableCapacity_1!$B:$B,$H131)</f>
        <v>1325.7222824128273</v>
      </c>
      <c r="W131" s="1">
        <f>SUMIFS(DispatchableCapacity_1!Q:Q,DispatchableCapacity_1!$A:$A,$B$125,DispatchableCapacity_1!$B:$B,$H131)</f>
        <v>1467.1031667704278</v>
      </c>
      <c r="X131" s="1">
        <f>SUMIFS(DispatchableCapacity_1!R:R,DispatchableCapacity_1!$A:$A,$B$125,DispatchableCapacity_1!$B:$B,$H131)</f>
        <v>2221.2484988665274</v>
      </c>
      <c r="Y131" s="1">
        <f>SUMIFS(DispatchableCapacity_1!S:S,DispatchableCapacity_1!$A:$A,$B$125,DispatchableCapacity_1!$B:$B,$H131)</f>
        <v>2310.6908146731284</v>
      </c>
      <c r="Z131" s="1">
        <f>SUMIFS(DispatchableCapacity_1!T:T,DispatchableCapacity_1!$A:$A,$B$125,DispatchableCapacity_1!$B:$B,$H131)</f>
        <v>4217.6145514792288</v>
      </c>
      <c r="AA131" s="1">
        <f>SUMIFS(DispatchableCapacity_1!U:U,DispatchableCapacity_1!$A:$A,$B$125,DispatchableCapacity_1!$B:$B,$H131)</f>
        <v>4336.7754169820273</v>
      </c>
      <c r="AB131" s="1">
        <f>SUMIFS(DispatchableCapacity_1!V:V,DispatchableCapacity_1!$A:$A,$B$125,DispatchableCapacity_1!$B:$B,$H131)</f>
        <v>4400.8504148707279</v>
      </c>
      <c r="AC131" s="1">
        <f>SUMIFS(DispatchableCapacity_1!W:W,DispatchableCapacity_1!$A:$A,$B$125,DispatchableCapacity_1!$B:$B,$H131)</f>
        <v>6296.827798017127</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627.42733206999992</v>
      </c>
      <c r="V132" s="1">
        <f>SUMIFS(DispatchableCapacity_1!P:P,DispatchableCapacity_1!$A:$A,$B$125,DispatchableCapacity_1!$B:$B,$H132)</f>
        <v>1729.8555480099999</v>
      </c>
      <c r="W132" s="1">
        <f>SUMIFS(DispatchableCapacity_1!Q:Q,DispatchableCapacity_1!$A:$A,$B$125,DispatchableCapacity_1!$B:$B,$H132)</f>
        <v>3435.2060563499999</v>
      </c>
      <c r="X132" s="1">
        <f>SUMIFS(DispatchableCapacity_1!R:R,DispatchableCapacity_1!$A:$A,$B$125,DispatchableCapacity_1!$B:$B,$H132)</f>
        <v>3827.3199848700001</v>
      </c>
      <c r="Y132" s="1">
        <f>SUMIFS(DispatchableCapacity_1!S:S,DispatchableCapacity_1!$A:$A,$B$125,DispatchableCapacity_1!$B:$B,$H132)</f>
        <v>4154.9649293900002</v>
      </c>
      <c r="Z132" s="1">
        <f>SUMIFS(DispatchableCapacity_1!T:T,DispatchableCapacity_1!$A:$A,$B$125,DispatchableCapacity_1!$B:$B,$H132)</f>
        <v>4334.1574629999996</v>
      </c>
      <c r="AA132" s="1">
        <f>SUMIFS(DispatchableCapacity_1!U:U,DispatchableCapacity_1!$A:$A,$B$125,DispatchableCapacity_1!$B:$B,$H132)</f>
        <v>4334.1574629999996</v>
      </c>
      <c r="AB132" s="1">
        <f>SUMIFS(DispatchableCapacity_1!V:V,DispatchableCapacity_1!$A:$A,$B$125,DispatchableCapacity_1!$B:$B,$H132)</f>
        <v>4988.3515500799995</v>
      </c>
      <c r="AC132" s="1">
        <f>SUMIFS(DispatchableCapacity_1!W:W,DispatchableCapacity_1!$A:$A,$B$125,DispatchableCapacity_1!$B:$B,$H132)</f>
        <v>4988.3515500799995</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3035</v>
      </c>
      <c r="P135" s="1">
        <f>SUMIFS(DispatchableCapacity_1!J:J,DispatchableCapacity_1!$A:$A,$B$125,DispatchableCapacity_1!$B:$B,$H135)</f>
        <v>3035</v>
      </c>
      <c r="Q135" s="1">
        <f>SUMIFS(DispatchableCapacity_1!K:K,DispatchableCapacity_1!$A:$A,$B$125,DispatchableCapacity_1!$B:$B,$H135)</f>
        <v>3035</v>
      </c>
      <c r="R135" s="1">
        <f>SUMIFS(DispatchableCapacity_1!L:L,DispatchableCapacity_1!$A:$A,$B$125,DispatchableCapacity_1!$B:$B,$H135)</f>
        <v>3035</v>
      </c>
      <c r="S135" s="1">
        <f>SUMIFS(DispatchableCapacity_1!M:M,DispatchableCapacity_1!$A:$A,$B$125,DispatchableCapacity_1!$B:$B,$H135)</f>
        <v>3035</v>
      </c>
      <c r="T135" s="1">
        <f>SUMIFS(DispatchableCapacity_1!N:N,DispatchableCapacity_1!$A:$A,$B$125,DispatchableCapacity_1!$B:$B,$H135)</f>
        <v>3857.5</v>
      </c>
      <c r="U135" s="1">
        <f>SUMIFS(DispatchableCapacity_1!O:O,DispatchableCapacity_1!$A:$A,$B$125,DispatchableCapacity_1!$B:$B,$H135)</f>
        <v>3857.5</v>
      </c>
      <c r="V135" s="1">
        <f>SUMIFS(DispatchableCapacity_1!P:P,DispatchableCapacity_1!$A:$A,$B$125,DispatchableCapacity_1!$B:$B,$H135)</f>
        <v>3857.5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3400</v>
      </c>
      <c r="P137" s="1">
        <f>SUMIFS(Retirements_1!J$13:J$18,Retirements_1!$A$13:$A$18,$B$125)</f>
        <v>4100</v>
      </c>
      <c r="Q137" s="1">
        <f>SUMIFS(Retirements_1!K$13:K$18,Retirements_1!$A$13:$A$18,$B$125)</f>
        <v>5420</v>
      </c>
      <c r="R137" s="1">
        <f>SUMIFS(Retirements_1!L$13:L$18,Retirements_1!$A$13:$A$18,$B$125)</f>
        <v>5420</v>
      </c>
      <c r="S137" s="1">
        <f>SUMIFS(Retirements_1!M$13:M$18,Retirements_1!$A$13:$A$18,$B$125)</f>
        <v>5420</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3870</v>
      </c>
      <c r="P138" s="1">
        <f>SUMIFS(DispatchableCapacity_1!J:J,DispatchableCapacity_1!$A:$A,$B$125,DispatchableCapacity_1!$B:$B,$H138)</f>
        <v>4955</v>
      </c>
      <c r="Q138" s="1">
        <f>SUMIFS(DispatchableCapacity_1!K:K,DispatchableCapacity_1!$A:$A,$B$125,DispatchableCapacity_1!$B:$B,$H138)</f>
        <v>6275</v>
      </c>
      <c r="R138" s="1">
        <f>SUMIFS(DispatchableCapacity_1!L:L,DispatchableCapacity_1!$A:$A,$B$125,DispatchableCapacity_1!$B:$B,$H138)</f>
        <v>6687.5</v>
      </c>
      <c r="S138" s="1">
        <f>SUMIFS(DispatchableCapacity_1!M:M,DispatchableCapacity_1!$A:$A,$B$125,DispatchableCapacity_1!$B:$B,$H138)</f>
        <v>6687.5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with early coal closure (Early VNI West)</v>
      </c>
      <c r="I149" s="21">
        <f>SUM(J149:AD149)</f>
        <v>1964.8141186044952</v>
      </c>
      <c r="J149" s="21">
        <f>Emissions_1!C4</f>
        <v>128.69987142208495</v>
      </c>
      <c r="K149" s="21">
        <f>Emissions_1!D4</f>
        <v>128.10265802745346</v>
      </c>
      <c r="L149" s="21">
        <f>Emissions_1!E4</f>
        <v>127.77478204561628</v>
      </c>
      <c r="M149" s="21">
        <f>Emissions_1!F4</f>
        <v>124.56374963844749</v>
      </c>
      <c r="N149" s="21">
        <f>Emissions_1!G4</f>
        <v>121.44336069482259</v>
      </c>
      <c r="O149" s="21">
        <f>Emissions_1!H4</f>
        <v>115.95542115276871</v>
      </c>
      <c r="P149" s="21">
        <f>Emissions_1!I4</f>
        <v>112.68342098545881</v>
      </c>
      <c r="Q149" s="21">
        <f>Emissions_1!J4</f>
        <v>101.44710051426472</v>
      </c>
      <c r="R149" s="21">
        <f>Emissions_1!K4</f>
        <v>99.141730900595704</v>
      </c>
      <c r="S149" s="21">
        <f>Emissions_1!L4</f>
        <v>104.72399926639851</v>
      </c>
      <c r="T149" s="21">
        <f>Emissions_1!M4</f>
        <v>97.492097701342416</v>
      </c>
      <c r="U149" s="21">
        <f>Emissions_1!N4</f>
        <v>91.706113563972551</v>
      </c>
      <c r="V149" s="21">
        <f>Emissions_1!O4</f>
        <v>92.924062066007991</v>
      </c>
      <c r="W149" s="21">
        <f>Emissions_1!P4</f>
        <v>91.435542586886669</v>
      </c>
      <c r="X149" s="21">
        <f>Emissions_1!Q4</f>
        <v>70.244240418702546</v>
      </c>
      <c r="Y149" s="21">
        <f>Emissions_1!R4</f>
        <v>64.31551468379881</v>
      </c>
      <c r="Z149" s="21">
        <f>Emissions_1!S4</f>
        <v>58.944978076249249</v>
      </c>
      <c r="AA149" s="21">
        <f>Emissions_1!T4</f>
        <v>58.251228068509477</v>
      </c>
      <c r="AB149" s="21">
        <f>Emissions_1!U4</f>
        <v>59.272449931792792</v>
      </c>
      <c r="AC149" s="21">
        <f>Emissions_1!V4</f>
        <v>59.164224525094404</v>
      </c>
      <c r="AD149" s="21">
        <f>Emissions_1!W4</f>
        <v>56.52757233422706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-1450</v>
      </c>
      <c r="P168" s="1">
        <f>SUMIFS(Capacity_1!K:K,Capacity_1!$A:$A,$B$164,Capacity_1!$B:$B,$H168)-SUMIFS(Capacity_1!$C:$C,Capacity_1!$A:$A,$B$164,Capacity_1!$B:$B,$H168)</f>
        <v>-1450</v>
      </c>
      <c r="Q168" s="1">
        <f>SUMIFS(Capacity_1!L:L,Capacity_1!$A:$A,$B$164,Capacity_1!$B:$B,$H168)-SUMIFS(Capacity_1!$C:$C,Capacity_1!$A:$A,$B$164,Capacity_1!$B:$B,$H168)</f>
        <v>-1450</v>
      </c>
      <c r="R168" s="1">
        <f>SUMIFS(Capacity_1!M:M,Capacity_1!$A:$A,$B$164,Capacity_1!$B:$B,$H168)-SUMIFS(Capacity_1!$C:$C,Capacity_1!$A:$A,$B$164,Capacity_1!$B:$B,$H168)</f>
        <v>-1450</v>
      </c>
      <c r="S168" s="1">
        <f>SUMIFS(Capacity_1!N:N,Capacity_1!$A:$A,$B$164,Capacity_1!$B:$B,$H168)-SUMIFS(Capacity_1!$C:$C,Capacity_1!$A:$A,$B$164,Capacity_1!$B:$B,$H168)</f>
        <v>-1450</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-616.83999995999966</v>
      </c>
      <c r="U170" s="1">
        <f>SUMIFS(Capacity_1!P:P,Capacity_1!$A:$A,$B$164,Capacity_1!$B:$B,$H170)-SUMIFS(Capacity_1!$C:$C,Capacity_1!$A:$A,$B$164,Capacity_1!$B:$B,$H170)</f>
        <v>-1078.8399999699996</v>
      </c>
      <c r="V170" s="1">
        <f>SUMIFS(Capacity_1!Q:Q,Capacity_1!$A:$A,$B$164,Capacity_1!$B:$B,$H170)-SUMIFS(Capacity_1!$C:$C,Capacity_1!$A:$A,$B$164,Capacity_1!$B:$B,$H170)</f>
        <v>-1195.8399999699996</v>
      </c>
      <c r="W170" s="1">
        <f>SUMIFS(Capacity_1!R:R,Capacity_1!$A:$A,$B$164,Capacity_1!$B:$B,$H170)-SUMIFS(Capacity_1!$C:$C,Capacity_1!$A:$A,$B$164,Capacity_1!$B:$B,$H170)</f>
        <v>-1325.8399999699996</v>
      </c>
      <c r="X170" s="1">
        <f>SUMIFS(Capacity_1!S:S,Capacity_1!$A:$A,$B$164,Capacity_1!$B:$B,$H170)-SUMIFS(Capacity_1!$C:$C,Capacity_1!$A:$A,$B$164,Capacity_1!$B:$B,$H170)</f>
        <v>-1325.8399999699996</v>
      </c>
      <c r="Y170" s="1">
        <f>SUMIFS(Capacity_1!T:T,Capacity_1!$A:$A,$B$164,Capacity_1!$B:$B,$H170)-SUMIFS(Capacity_1!$C:$C,Capacity_1!$A:$A,$B$164,Capacity_1!$B:$B,$H170)</f>
        <v>-1325.8399999699996</v>
      </c>
      <c r="Z170" s="1">
        <f>SUMIFS(Capacity_1!U:U,Capacity_1!$A:$A,$B$164,Capacity_1!$B:$B,$H170)-SUMIFS(Capacity_1!$C:$C,Capacity_1!$A:$A,$B$164,Capacity_1!$B:$B,$H170)</f>
        <v>-1325.8399999699996</v>
      </c>
      <c r="AA170" s="1">
        <f>SUMIFS(Capacity_1!V:V,Capacity_1!$A:$A,$B$164,Capacity_1!$B:$B,$H170)-SUMIFS(Capacity_1!$C:$C,Capacity_1!$A:$A,$B$164,Capacity_1!$B:$B,$H170)</f>
        <v>-1765.8399999699996</v>
      </c>
      <c r="AB170" s="1">
        <f>SUMIFS(Capacity_1!W:W,Capacity_1!$A:$A,$B$164,Capacity_1!$B:$B,$H170)-SUMIFS(Capacity_1!$C:$C,Capacity_1!$A:$A,$B$164,Capacity_1!$B:$B,$H170)</f>
        <v>-1885.8399999699996</v>
      </c>
      <c r="AC170" s="1">
        <f>SUMIFS(Capacity_1!X:X,Capacity_1!$A:$A,$B$164,Capacity_1!$B:$B,$H170)-SUMIFS(Capacity_1!$C:$C,Capacity_1!$A:$A,$B$164,Capacity_1!$B:$B,$H170)</f>
        <v>-1885.8399999699996</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3092.0379547809616</v>
      </c>
      <c r="T172" s="1">
        <f>SUMIFS(Capacity_1!O:O,Capacity_1!$A:$A,$B$164,Capacity_1!$B:$B,$H172)-SUMIFS(Capacity_1!$C:$C,Capacity_1!$A:$A,$B$164,Capacity_1!$B:$B,$H172)</f>
        <v>3160.5124552995612</v>
      </c>
      <c r="U172" s="1">
        <f>SUMIFS(Capacity_1!P:P,Capacity_1!$A:$A,$B$164,Capacity_1!$B:$B,$H172)-SUMIFS(Capacity_1!$C:$C,Capacity_1!$A:$A,$B$164,Capacity_1!$B:$B,$H172)</f>
        <v>3775.6935377702612</v>
      </c>
      <c r="V172" s="1">
        <f>SUMIFS(Capacity_1!Q:Q,Capacity_1!$A:$A,$B$164,Capacity_1!$B:$B,$H172)-SUMIFS(Capacity_1!$C:$C,Capacity_1!$A:$A,$B$164,Capacity_1!$B:$B,$H172)</f>
        <v>4938.1425209582612</v>
      </c>
      <c r="W172" s="1">
        <f>SUMIFS(Capacity_1!R:R,Capacity_1!$A:$A,$B$164,Capacity_1!$B:$B,$H172)-SUMIFS(Capacity_1!$C:$C,Capacity_1!$A:$A,$B$164,Capacity_1!$B:$B,$H172)</f>
        <v>6784.8739136558597</v>
      </c>
      <c r="X172" s="1">
        <f>SUMIFS(Capacity_1!S:S,Capacity_1!$A:$A,$B$164,Capacity_1!$B:$B,$H172)-SUMIFS(Capacity_1!$C:$C,Capacity_1!$A:$A,$B$164,Capacity_1!$B:$B,$H172)</f>
        <v>7931.1331742719622</v>
      </c>
      <c r="Y172" s="1">
        <f>SUMIFS(Capacity_1!T:T,Capacity_1!$A:$A,$B$164,Capacity_1!$B:$B,$H172)-SUMIFS(Capacity_1!$C:$C,Capacity_1!$A:$A,$B$164,Capacity_1!$B:$B,$H172)</f>
        <v>8348.2204345985592</v>
      </c>
      <c r="Z172" s="1">
        <f>SUMIFS(Capacity_1!U:U,Capacity_1!$A:$A,$B$164,Capacity_1!$B:$B,$H172)-SUMIFS(Capacity_1!$C:$C,Capacity_1!$A:$A,$B$164,Capacity_1!$B:$B,$H172)</f>
        <v>10434.336705014659</v>
      </c>
      <c r="AA172" s="1">
        <f>SUMIFS(Capacity_1!V:V,Capacity_1!$A:$A,$B$164,Capacity_1!$B:$B,$H172)-SUMIFS(Capacity_1!$C:$C,Capacity_1!$A:$A,$B$164,Capacity_1!$B:$B,$H172)</f>
        <v>10553.497570517462</v>
      </c>
      <c r="AB172" s="1">
        <f>SUMIFS(Capacity_1!W:W,Capacity_1!$A:$A,$B$164,Capacity_1!$B:$B,$H172)-SUMIFS(Capacity_1!$C:$C,Capacity_1!$A:$A,$B$164,Capacity_1!$B:$B,$H172)</f>
        <v>11271.766655486161</v>
      </c>
      <c r="AC172" s="1">
        <f>SUMIFS(Capacity_1!X:X,Capacity_1!$A:$A,$B$164,Capacity_1!$B:$B,$H172)-SUMIFS(Capacity_1!$C:$C,Capacity_1!$A:$A,$B$164,Capacity_1!$B:$B,$H172)</f>
        <v>13167.744038632562</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3216.7998762399984</v>
      </c>
      <c r="P174" s="1">
        <f>SUMIFS(Capacity_1!K:K,Capacity_1!$A:$A,$B$164,Capacity_1!$B:$B,$H174)-SUMIFS(Capacity_1!$C:$C,Capacity_1!$A:$A,$B$164,Capacity_1!$B:$B,$H174)</f>
        <v>4995.2183742999987</v>
      </c>
      <c r="Q174" s="1">
        <f>SUMIFS(Capacity_1!L:L,Capacity_1!$A:$A,$B$164,Capacity_1!$B:$B,$H174)-SUMIFS(Capacity_1!$C:$C,Capacity_1!$A:$A,$B$164,Capacity_1!$B:$B,$H174)</f>
        <v>5839.6656979499967</v>
      </c>
      <c r="R174" s="1">
        <f>SUMIFS(Capacity_1!M:M,Capacity_1!$A:$A,$B$164,Capacity_1!$B:$B,$H174)-SUMIFS(Capacity_1!$C:$C,Capacity_1!$A:$A,$B$164,Capacity_1!$B:$B,$H174)</f>
        <v>5793.6656979499967</v>
      </c>
      <c r="S174" s="1">
        <f>SUMIFS(Capacity_1!N:N,Capacity_1!$A:$A,$B$164,Capacity_1!$B:$B,$H174)-SUMIFS(Capacity_1!$C:$C,Capacity_1!$A:$A,$B$164,Capacity_1!$B:$B,$H174)</f>
        <v>5793.6656979499967</v>
      </c>
      <c r="T174" s="1">
        <f>SUMIFS(Capacity_1!O:O,Capacity_1!$A:$A,$B$164,Capacity_1!$B:$B,$H174)-SUMIFS(Capacity_1!$C:$C,Capacity_1!$A:$A,$B$164,Capacity_1!$B:$B,$H174)</f>
        <v>6976.1479160999988</v>
      </c>
      <c r="U174" s="1">
        <f>SUMIFS(Capacity_1!P:P,Capacity_1!$A:$A,$B$164,Capacity_1!$B:$B,$H174)-SUMIFS(Capacity_1!$C:$C,Capacity_1!$A:$A,$B$164,Capacity_1!$B:$B,$H174)</f>
        <v>6855.3929663700019</v>
      </c>
      <c r="V174" s="1">
        <f>SUMIFS(Capacity_1!Q:Q,Capacity_1!$A:$A,$B$164,Capacity_1!$B:$B,$H174)-SUMIFS(Capacity_1!$C:$C,Capacity_1!$A:$A,$B$164,Capacity_1!$B:$B,$H174)</f>
        <v>6855.3929663700019</v>
      </c>
      <c r="W174" s="1">
        <f>SUMIFS(Capacity_1!R:R,Capacity_1!$A:$A,$B$164,Capacity_1!$B:$B,$H174)-SUMIFS(Capacity_1!$C:$C,Capacity_1!$A:$A,$B$164,Capacity_1!$B:$B,$H174)</f>
        <v>11107.628801790001</v>
      </c>
      <c r="X174" s="1">
        <f>SUMIFS(Capacity_1!S:S,Capacity_1!$A:$A,$B$164,Capacity_1!$B:$B,$H174)-SUMIFS(Capacity_1!$C:$C,Capacity_1!$A:$A,$B$164,Capacity_1!$B:$B,$H174)</f>
        <v>12652.589867189999</v>
      </c>
      <c r="Y174" s="1">
        <f>SUMIFS(Capacity_1!T:T,Capacity_1!$A:$A,$B$164,Capacity_1!$B:$B,$H174)-SUMIFS(Capacity_1!$C:$C,Capacity_1!$A:$A,$B$164,Capacity_1!$B:$B,$H174)</f>
        <v>16974.254590240002</v>
      </c>
      <c r="Z174" s="1">
        <f>SUMIFS(Capacity_1!U:U,Capacity_1!$A:$A,$B$164,Capacity_1!$B:$B,$H174)-SUMIFS(Capacity_1!$C:$C,Capacity_1!$A:$A,$B$164,Capacity_1!$B:$B,$H174)</f>
        <v>16365.254590240002</v>
      </c>
      <c r="AA174" s="1">
        <f>SUMIFS(Capacity_1!V:V,Capacity_1!$A:$A,$B$164,Capacity_1!$B:$B,$H174)-SUMIFS(Capacity_1!$C:$C,Capacity_1!$A:$A,$B$164,Capacity_1!$B:$B,$H174)</f>
        <v>16152.076434940001</v>
      </c>
      <c r="AB174" s="1">
        <f>SUMIFS(Capacity_1!W:W,Capacity_1!$A:$A,$B$164,Capacity_1!$B:$B,$H174)-SUMIFS(Capacity_1!$C:$C,Capacity_1!$A:$A,$B$164,Capacity_1!$B:$B,$H174)</f>
        <v>16083.630079720002</v>
      </c>
      <c r="AC174" s="1">
        <f>SUMIFS(Capacity_1!X:X,Capacity_1!$A:$A,$B$164,Capacity_1!$B:$B,$H174)-SUMIFS(Capacity_1!$C:$C,Capacity_1!$A:$A,$B$164,Capacity_1!$B:$B,$H174)</f>
        <v>16035.330079720003</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1616.8079730199997</v>
      </c>
      <c r="O175" s="1">
        <f>SUMIFS(Capacity_1!J:J,Capacity_1!$A:$A,$B$164,Capacity_1!$B:$B,$H175)-SUMIFS(Capacity_1!$C:$C,Capacity_1!$A:$A,$B$164,Capacity_1!$B:$B,$H175)</f>
        <v>3965.453085449999</v>
      </c>
      <c r="P175" s="1">
        <f>SUMIFS(Capacity_1!K:K,Capacity_1!$A:$A,$B$164,Capacity_1!$B:$B,$H175)-SUMIFS(Capacity_1!$C:$C,Capacity_1!$A:$A,$B$164,Capacity_1!$B:$B,$H175)</f>
        <v>4125.453085449999</v>
      </c>
      <c r="Q175" s="1">
        <f>SUMIFS(Capacity_1!L:L,Capacity_1!$A:$A,$B$164,Capacity_1!$B:$B,$H175)-SUMIFS(Capacity_1!$C:$C,Capacity_1!$A:$A,$B$164,Capacity_1!$B:$B,$H175)</f>
        <v>4394.6792964699998</v>
      </c>
      <c r="R175" s="1">
        <f>SUMIFS(Capacity_1!M:M,Capacity_1!$A:$A,$B$164,Capacity_1!$B:$B,$H175)-SUMIFS(Capacity_1!$C:$C,Capacity_1!$A:$A,$B$164,Capacity_1!$B:$B,$H175)</f>
        <v>4447.2154680900003</v>
      </c>
      <c r="S175" s="1">
        <f>SUMIFS(Capacity_1!N:N,Capacity_1!$A:$A,$B$164,Capacity_1!$B:$B,$H175)-SUMIFS(Capacity_1!$C:$C,Capacity_1!$A:$A,$B$164,Capacity_1!$B:$B,$H175)</f>
        <v>5083.0472950299991</v>
      </c>
      <c r="T175" s="1">
        <f>SUMIFS(Capacity_1!O:O,Capacity_1!$A:$A,$B$164,Capacity_1!$B:$B,$H175)-SUMIFS(Capacity_1!$C:$C,Capacity_1!$A:$A,$B$164,Capacity_1!$B:$B,$H175)</f>
        <v>8872.2904773499995</v>
      </c>
      <c r="U175" s="1">
        <f>SUMIFS(Capacity_1!P:P,Capacity_1!$A:$A,$B$164,Capacity_1!$B:$B,$H175)-SUMIFS(Capacity_1!$C:$C,Capacity_1!$A:$A,$B$164,Capacity_1!$B:$B,$H175)</f>
        <v>9598.5976906399974</v>
      </c>
      <c r="V175" s="1">
        <f>SUMIFS(Capacity_1!Q:Q,Capacity_1!$A:$A,$B$164,Capacity_1!$B:$B,$H175)-SUMIFS(Capacity_1!$C:$C,Capacity_1!$A:$A,$B$164,Capacity_1!$B:$B,$H175)</f>
        <v>9598.5976906399974</v>
      </c>
      <c r="W175" s="1">
        <f>SUMIFS(Capacity_1!R:R,Capacity_1!$A:$A,$B$164,Capacity_1!$B:$B,$H175)-SUMIFS(Capacity_1!$C:$C,Capacity_1!$A:$A,$B$164,Capacity_1!$B:$B,$H175)</f>
        <v>12248.168257919997</v>
      </c>
      <c r="X175" s="1">
        <f>SUMIFS(Capacity_1!S:S,Capacity_1!$A:$A,$B$164,Capacity_1!$B:$B,$H175)-SUMIFS(Capacity_1!$C:$C,Capacity_1!$A:$A,$B$164,Capacity_1!$B:$B,$H175)</f>
        <v>12248.168257919997</v>
      </c>
      <c r="Y175" s="1">
        <f>SUMIFS(Capacity_1!T:T,Capacity_1!$A:$A,$B$164,Capacity_1!$B:$B,$H175)-SUMIFS(Capacity_1!$C:$C,Capacity_1!$A:$A,$B$164,Capacity_1!$B:$B,$H175)</f>
        <v>13457.108161049999</v>
      </c>
      <c r="Z175" s="1">
        <f>SUMIFS(Capacity_1!U:U,Capacity_1!$A:$A,$B$164,Capacity_1!$B:$B,$H175)-SUMIFS(Capacity_1!$C:$C,Capacity_1!$A:$A,$B$164,Capacity_1!$B:$B,$H175)</f>
        <v>13306.808161049999</v>
      </c>
      <c r="AA175" s="1">
        <f>SUMIFS(Capacity_1!V:V,Capacity_1!$A:$A,$B$164,Capacity_1!$B:$B,$H175)-SUMIFS(Capacity_1!$C:$C,Capacity_1!$A:$A,$B$164,Capacity_1!$B:$B,$H175)</f>
        <v>13775.316682469997</v>
      </c>
      <c r="AB175" s="1">
        <f>SUMIFS(Capacity_1!W:W,Capacity_1!$A:$A,$B$164,Capacity_1!$B:$B,$H175)-SUMIFS(Capacity_1!$C:$C,Capacity_1!$A:$A,$B$164,Capacity_1!$B:$B,$H175)</f>
        <v>15442.725396079995</v>
      </c>
      <c r="AC175" s="1">
        <f>SUMIFS(Capacity_1!X:X,Capacity_1!$A:$A,$B$164,Capacity_1!$B:$B,$H175)-SUMIFS(Capacity_1!$C:$C,Capacity_1!$A:$A,$B$164,Capacity_1!$B:$B,$H175)</f>
        <v>15442.725396079995</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-1227.8750511547628</v>
      </c>
      <c r="P177" s="1">
        <f t="shared" si="3"/>
        <v>-2193.6279490742968</v>
      </c>
      <c r="Q177" s="1">
        <f t="shared" si="3"/>
        <v>-3324.6163217849921</v>
      </c>
      <c r="R177" s="1">
        <f t="shared" si="3"/>
        <v>-3651.1948465678838</v>
      </c>
      <c r="S177" s="1">
        <f t="shared" si="3"/>
        <v>-3055.0397793170609</v>
      </c>
      <c r="T177" s="1">
        <f t="shared" si="3"/>
        <v>-6058.5968019093889</v>
      </c>
      <c r="U177" s="1">
        <f t="shared" si="3"/>
        <v>-5862.8571916522505</v>
      </c>
      <c r="V177" s="1">
        <f t="shared" si="3"/>
        <v>-4769.0004096044222</v>
      </c>
      <c r="W177" s="1">
        <f t="shared" si="3"/>
        <v>-8227.6643716121725</v>
      </c>
      <c r="X177" s="1">
        <f t="shared" si="3"/>
        <v>-7341.2194004943358</v>
      </c>
      <c r="Y177" s="1">
        <f t="shared" si="3"/>
        <v>-8637.8531289531256</v>
      </c>
      <c r="Z177" s="1">
        <f t="shared" si="3"/>
        <v>-6502.5791065117774</v>
      </c>
      <c r="AA177" s="1">
        <f t="shared" si="3"/>
        <v>-7412.0240502783608</v>
      </c>
      <c r="AB177" s="1">
        <f t="shared" si="3"/>
        <v>-6760.8267459968611</v>
      </c>
      <c r="AC177" s="1">
        <f t="shared" si="3"/>
        <v>-4812.0319543033729</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-2888.0180598080333</v>
      </c>
      <c r="K185" s="1">
        <f>SUMIFS(Generation_1!E:E,Generation_1!$A:$A,$B$182,Generation_1!$B:$B,$H185)-SUMIFS(Generation_1!$C:$C,Generation_1!$A:$A,$B$182,Generation_1!$B:$B,$H185)</f>
        <v>-2294.7149971702311</v>
      </c>
      <c r="L185" s="1">
        <f>SUMIFS(Generation_1!F:F,Generation_1!$A:$A,$B$182,Generation_1!$B:$B,$H185)-SUMIFS(Generation_1!$C:$C,Generation_1!$A:$A,$B$182,Generation_1!$B:$B,$H185)</f>
        <v>-5740.6046236953553</v>
      </c>
      <c r="M185" s="1">
        <f>SUMIFS(Generation_1!G:G,Generation_1!$A:$A,$B$182,Generation_1!$B:$B,$H185)-SUMIFS(Generation_1!$C:$C,Generation_1!$A:$A,$B$182,Generation_1!$B:$B,$H185)</f>
        <v>-8786.8834721246094</v>
      </c>
      <c r="N185" s="1">
        <f>SUMIFS(Generation_1!H:H,Generation_1!$A:$A,$B$182,Generation_1!$B:$B,$H185)-SUMIFS(Generation_1!$C:$C,Generation_1!$A:$A,$B$182,Generation_1!$B:$B,$H185)</f>
        <v>-13500.833265667403</v>
      </c>
      <c r="O185" s="1">
        <f>SUMIFS(Generation_1!I:I,Generation_1!$A:$A,$B$182,Generation_1!$B:$B,$H185)-SUMIFS(Generation_1!$C:$C,Generation_1!$A:$A,$B$182,Generation_1!$B:$B,$H185)</f>
        <v>-4602.3106019609986</v>
      </c>
      <c r="P185" s="1">
        <f>SUMIFS(Generation_1!J:J,Generation_1!$A:$A,$B$182,Generation_1!$B:$B,$H185)-SUMIFS(Generation_1!$C:$C,Generation_1!$A:$A,$B$182,Generation_1!$B:$B,$H185)</f>
        <v>-16927.489937052072</v>
      </c>
      <c r="Q185" s="1">
        <f>SUMIFS(Generation_1!K:K,Generation_1!$A:$A,$B$182,Generation_1!$B:$B,$H185)-SUMIFS(Generation_1!$C:$C,Generation_1!$A:$A,$B$182,Generation_1!$B:$B,$H185)</f>
        <v>-19267.701948636182</v>
      </c>
      <c r="R185" s="1">
        <f>SUMIFS(Generation_1!L:L,Generation_1!$A:$A,$B$182,Generation_1!$B:$B,$H185)-SUMIFS(Generation_1!$C:$C,Generation_1!$A:$A,$B$182,Generation_1!$B:$B,$H185)</f>
        <v>-13001.5786421792</v>
      </c>
      <c r="S185" s="1">
        <f>SUMIFS(Generation_1!M:M,Generation_1!$A:$A,$B$182,Generation_1!$B:$B,$H185)-SUMIFS(Generation_1!$C:$C,Generation_1!$A:$A,$B$182,Generation_1!$B:$B,$H185)</f>
        <v>-20388.287394783605</v>
      </c>
      <c r="T185" s="1">
        <f>SUMIFS(Generation_1!N:N,Generation_1!$A:$A,$B$182,Generation_1!$B:$B,$H185)-SUMIFS(Generation_1!$C:$C,Generation_1!$A:$A,$B$182,Generation_1!$B:$B,$H185)</f>
        <v>-27186.028857774043</v>
      </c>
      <c r="U185" s="1">
        <f>SUMIFS(Generation_1!O:O,Generation_1!$A:$A,$B$182,Generation_1!$B:$B,$H185)-SUMIFS(Generation_1!$C:$C,Generation_1!$A:$A,$B$182,Generation_1!$B:$B,$H185)</f>
        <v>-25929.229153946013</v>
      </c>
      <c r="V185" s="1">
        <f>SUMIFS(Generation_1!P:P,Generation_1!$A:$A,$B$182,Generation_1!$B:$B,$H185)-SUMIFS(Generation_1!$C:$C,Generation_1!$A:$A,$B$182,Generation_1!$B:$B,$H185)</f>
        <v>-26662.894233748098</v>
      </c>
      <c r="W185" s="1">
        <f>SUMIFS(Generation_1!Q:Q,Generation_1!$A:$A,$B$182,Generation_1!$B:$B,$H185)-SUMIFS(Generation_1!$C:$C,Generation_1!$A:$A,$B$182,Generation_1!$B:$B,$H185)</f>
        <v>-50710.410126152165</v>
      </c>
      <c r="X185" s="1">
        <f>SUMIFS(Generation_1!R:R,Generation_1!$A:$A,$B$182,Generation_1!$B:$B,$H185)-SUMIFS(Generation_1!$C:$C,Generation_1!$A:$A,$B$182,Generation_1!$B:$B,$H185)</f>
        <v>-55533.168856637058</v>
      </c>
      <c r="Y185" s="1">
        <f>SUMIFS(Generation_1!S:S,Generation_1!$A:$A,$B$182,Generation_1!$B:$B,$H185)-SUMIFS(Generation_1!$C:$C,Generation_1!$A:$A,$B$182,Generation_1!$B:$B,$H185)</f>
        <v>-63991.584854379442</v>
      </c>
      <c r="Z185" s="1">
        <f>SUMIFS(Generation_1!T:T,Generation_1!$A:$A,$B$182,Generation_1!$B:$B,$H185)-SUMIFS(Generation_1!$C:$C,Generation_1!$A:$A,$B$182,Generation_1!$B:$B,$H185)</f>
        <v>-63103.956079284195</v>
      </c>
      <c r="AA185" s="1">
        <f>SUMIFS(Generation_1!U:U,Generation_1!$A:$A,$B$182,Generation_1!$B:$B,$H185)-SUMIFS(Generation_1!$C:$C,Generation_1!$A:$A,$B$182,Generation_1!$B:$B,$H185)</f>
        <v>-62356.5291755691</v>
      </c>
      <c r="AB185" s="1">
        <f>SUMIFS(Generation_1!V:V,Generation_1!$A:$A,$B$182,Generation_1!$B:$B,$H185)-SUMIFS(Generation_1!$C:$C,Generation_1!$A:$A,$B$182,Generation_1!$B:$B,$H185)</f>
        <v>-63348.053687004649</v>
      </c>
      <c r="AC185" s="1">
        <f>SUMIFS(Generation_1!W:W,Generation_1!$A:$A,$B$182,Generation_1!$B:$B,$H185)-SUMIFS(Generation_1!$C:$C,Generation_1!$A:$A,$B$182,Generation_1!$B:$B,$H185)</f>
        <v>-64139.246386520237</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1679.3104627269131</v>
      </c>
      <c r="K186" s="1">
        <f>SUMIFS(Generation_1!E:E,Generation_1!$A:$A,$B$182,Generation_1!$B:$B,$H186)-SUMIFS(Generation_1!$C:$C,Generation_1!$A:$A,$B$182,Generation_1!$B:$B,$H186)</f>
        <v>1567.618025664975</v>
      </c>
      <c r="L186" s="1">
        <f>SUMIFS(Generation_1!F:F,Generation_1!$A:$A,$B$182,Generation_1!$B:$B,$H186)-SUMIFS(Generation_1!$C:$C,Generation_1!$A:$A,$B$182,Generation_1!$B:$B,$H186)</f>
        <v>2220.1560177424471</v>
      </c>
      <c r="M186" s="1">
        <f>SUMIFS(Generation_1!G:G,Generation_1!$A:$A,$B$182,Generation_1!$B:$B,$H186)-SUMIFS(Generation_1!$C:$C,Generation_1!$A:$A,$B$182,Generation_1!$B:$B,$H186)</f>
        <v>2060.2855178334939</v>
      </c>
      <c r="N186" s="1">
        <f>SUMIFS(Generation_1!H:H,Generation_1!$A:$A,$B$182,Generation_1!$B:$B,$H186)-SUMIFS(Generation_1!$C:$C,Generation_1!$A:$A,$B$182,Generation_1!$B:$B,$H186)</f>
        <v>1044.7369453569918</v>
      </c>
      <c r="O186" s="1">
        <f>SUMIFS(Generation_1!I:I,Generation_1!$A:$A,$B$182,Generation_1!$B:$B,$H186)-SUMIFS(Generation_1!$C:$C,Generation_1!$A:$A,$B$182,Generation_1!$B:$B,$H186)</f>
        <v>-7452.0011804623064</v>
      </c>
      <c r="P186" s="1">
        <f>SUMIFS(Generation_1!J:J,Generation_1!$A:$A,$B$182,Generation_1!$B:$B,$H186)-SUMIFS(Generation_1!$C:$C,Generation_1!$A:$A,$B$182,Generation_1!$B:$B,$H186)</f>
        <v>-7479.6067079631976</v>
      </c>
      <c r="Q186" s="1">
        <f>SUMIFS(Generation_1!K:K,Generation_1!$A:$A,$B$182,Generation_1!$B:$B,$H186)-SUMIFS(Generation_1!$C:$C,Generation_1!$A:$A,$B$182,Generation_1!$B:$B,$H186)</f>
        <v>-7589.0464525929456</v>
      </c>
      <c r="R186" s="1">
        <f>SUMIFS(Generation_1!L:L,Generation_1!$A:$A,$B$182,Generation_1!$B:$B,$H186)-SUMIFS(Generation_1!$C:$C,Generation_1!$A:$A,$B$182,Generation_1!$B:$B,$H186)</f>
        <v>-7668.1570354144496</v>
      </c>
      <c r="S186" s="1">
        <f>SUMIFS(Generation_1!M:M,Generation_1!$A:$A,$B$182,Generation_1!$B:$B,$H186)-SUMIFS(Generation_1!$C:$C,Generation_1!$A:$A,$B$182,Generation_1!$B:$B,$H186)</f>
        <v>-8150.8554180105893</v>
      </c>
      <c r="T186" s="1">
        <f>SUMIFS(Generation_1!N:N,Generation_1!$A:$A,$B$182,Generation_1!$B:$B,$H186)-SUMIFS(Generation_1!$C:$C,Generation_1!$A:$A,$B$182,Generation_1!$B:$B,$H186)</f>
        <v>-8701.1023849803605</v>
      </c>
      <c r="U186" s="1">
        <f>SUMIFS(Generation_1!O:O,Generation_1!$A:$A,$B$182,Generation_1!$B:$B,$H186)-SUMIFS(Generation_1!$C:$C,Generation_1!$A:$A,$B$182,Generation_1!$B:$B,$H186)</f>
        <v>-8514.96712685885</v>
      </c>
      <c r="V186" s="1">
        <f>SUMIFS(Generation_1!P:P,Generation_1!$A:$A,$B$182,Generation_1!$B:$B,$H186)-SUMIFS(Generation_1!$C:$C,Generation_1!$A:$A,$B$182,Generation_1!$B:$B,$H186)</f>
        <v>-8689.8579816750171</v>
      </c>
      <c r="W186" s="1">
        <f>SUMIFS(Generation_1!Q:Q,Generation_1!$A:$A,$B$182,Generation_1!$B:$B,$H186)-SUMIFS(Generation_1!$C:$C,Generation_1!$A:$A,$B$182,Generation_1!$B:$B,$H186)</f>
        <v>-8839.3010578081303</v>
      </c>
      <c r="X186" s="1">
        <f>SUMIFS(Generation_1!R:R,Generation_1!$A:$A,$B$182,Generation_1!$B:$B,$H186)-SUMIFS(Generation_1!$C:$C,Generation_1!$A:$A,$B$182,Generation_1!$B:$B,$H186)</f>
        <v>-9217.8803684595659</v>
      </c>
      <c r="Y186" s="1">
        <f>SUMIFS(Generation_1!S:S,Generation_1!$A:$A,$B$182,Generation_1!$B:$B,$H186)-SUMIFS(Generation_1!$C:$C,Generation_1!$A:$A,$B$182,Generation_1!$B:$B,$H186)</f>
        <v>-9745.3650935997211</v>
      </c>
      <c r="Z186" s="1">
        <f>SUMIFS(Generation_1!T:T,Generation_1!$A:$A,$B$182,Generation_1!$B:$B,$H186)-SUMIFS(Generation_1!$C:$C,Generation_1!$A:$A,$B$182,Generation_1!$B:$B,$H186)</f>
        <v>-9248.1557815002161</v>
      </c>
      <c r="AA186" s="1">
        <f>SUMIFS(Generation_1!U:U,Generation_1!$A:$A,$B$182,Generation_1!$B:$B,$H186)-SUMIFS(Generation_1!$C:$C,Generation_1!$A:$A,$B$182,Generation_1!$B:$B,$H186)</f>
        <v>-8886.6865940759453</v>
      </c>
      <c r="AB186" s="1">
        <f>SUMIFS(Generation_1!V:V,Generation_1!$A:$A,$B$182,Generation_1!$B:$B,$H186)-SUMIFS(Generation_1!$C:$C,Generation_1!$A:$A,$B$182,Generation_1!$B:$B,$H186)</f>
        <v>-9357.4599494035756</v>
      </c>
      <c r="AC186" s="1">
        <f>SUMIFS(Generation_1!W:W,Generation_1!$A:$A,$B$182,Generation_1!$B:$B,$H186)-SUMIFS(Generation_1!$C:$C,Generation_1!$A:$A,$B$182,Generation_1!$B:$B,$H186)</f>
        <v>-9479.2727451194914</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-4.0068476131723401</v>
      </c>
      <c r="K187" s="1">
        <f>SUMIFS(Generation_1!E:E,Generation_1!$A:$A,$B$182,Generation_1!$B:$B,$H187)-SUMIFS(Generation_1!$C:$C,Generation_1!$A:$A,$B$182,Generation_1!$B:$B,$H187)</f>
        <v>-144.38517335436609</v>
      </c>
      <c r="L187" s="1">
        <f>SUMIFS(Generation_1!F:F,Generation_1!$A:$A,$B$182,Generation_1!$B:$B,$H187)-SUMIFS(Generation_1!$C:$C,Generation_1!$A:$A,$B$182,Generation_1!$B:$B,$H187)</f>
        <v>-1213.2882104394198</v>
      </c>
      <c r="M187" s="1">
        <f>SUMIFS(Generation_1!G:G,Generation_1!$A:$A,$B$182,Generation_1!$B:$B,$H187)-SUMIFS(Generation_1!$C:$C,Generation_1!$A:$A,$B$182,Generation_1!$B:$B,$H187)</f>
        <v>-1210.885020532472</v>
      </c>
      <c r="N187" s="1">
        <f>SUMIFS(Generation_1!H:H,Generation_1!$A:$A,$B$182,Generation_1!$B:$B,$H187)-SUMIFS(Generation_1!$C:$C,Generation_1!$A:$A,$B$182,Generation_1!$B:$B,$H187)</f>
        <v>-1216.5630006960373</v>
      </c>
      <c r="O187" s="1">
        <f>SUMIFS(Generation_1!I:I,Generation_1!$A:$A,$B$182,Generation_1!$B:$B,$H187)-SUMIFS(Generation_1!$C:$C,Generation_1!$A:$A,$B$182,Generation_1!$B:$B,$H187)</f>
        <v>-1212.5713721175221</v>
      </c>
      <c r="P187" s="1">
        <f>SUMIFS(Generation_1!J:J,Generation_1!$A:$A,$B$182,Generation_1!$B:$B,$H187)-SUMIFS(Generation_1!$C:$C,Generation_1!$A:$A,$B$182,Generation_1!$B:$B,$H187)</f>
        <v>-1264.3581074236954</v>
      </c>
      <c r="Q187" s="1">
        <f>SUMIFS(Generation_1!K:K,Generation_1!$A:$A,$B$182,Generation_1!$B:$B,$H187)-SUMIFS(Generation_1!$C:$C,Generation_1!$A:$A,$B$182,Generation_1!$B:$B,$H187)</f>
        <v>-1264.6524348749313</v>
      </c>
      <c r="R187" s="1">
        <f>SUMIFS(Generation_1!L:L,Generation_1!$A:$A,$B$182,Generation_1!$B:$B,$H187)-SUMIFS(Generation_1!$C:$C,Generation_1!$A:$A,$B$182,Generation_1!$B:$B,$H187)</f>
        <v>-1264.4860858363072</v>
      </c>
      <c r="S187" s="1">
        <f>SUMIFS(Generation_1!M:M,Generation_1!$A:$A,$B$182,Generation_1!$B:$B,$H187)-SUMIFS(Generation_1!$C:$C,Generation_1!$A:$A,$B$182,Generation_1!$B:$B,$H187)</f>
        <v>-1252.4873400955985</v>
      </c>
      <c r="T187" s="1">
        <f>SUMIFS(Generation_1!N:N,Generation_1!$A:$A,$B$182,Generation_1!$B:$B,$H187)-SUMIFS(Generation_1!$C:$C,Generation_1!$A:$A,$B$182,Generation_1!$B:$B,$H187)</f>
        <v>687.33328394835053</v>
      </c>
      <c r="U187" s="1">
        <f>SUMIFS(Generation_1!O:O,Generation_1!$A:$A,$B$182,Generation_1!$B:$B,$H187)-SUMIFS(Generation_1!$C:$C,Generation_1!$A:$A,$B$182,Generation_1!$B:$B,$H187)</f>
        <v>543.09650955494863</v>
      </c>
      <c r="V187" s="1">
        <f>SUMIFS(Generation_1!P:P,Generation_1!$A:$A,$B$182,Generation_1!$B:$B,$H187)-SUMIFS(Generation_1!$C:$C,Generation_1!$A:$A,$B$182,Generation_1!$B:$B,$H187)</f>
        <v>-699.00023572496593</v>
      </c>
      <c r="W187" s="1">
        <f>SUMIFS(Generation_1!Q:Q,Generation_1!$A:$A,$B$182,Generation_1!$B:$B,$H187)-SUMIFS(Generation_1!$C:$C,Generation_1!$A:$A,$B$182,Generation_1!$B:$B,$H187)</f>
        <v>1914.2415916358214</v>
      </c>
      <c r="X187" s="1">
        <f>SUMIFS(Generation_1!R:R,Generation_1!$A:$A,$B$182,Generation_1!$B:$B,$H187)-SUMIFS(Generation_1!$C:$C,Generation_1!$A:$A,$B$182,Generation_1!$B:$B,$H187)</f>
        <v>-474.7347730182114</v>
      </c>
      <c r="Y187" s="1">
        <f>SUMIFS(Generation_1!S:S,Generation_1!$A:$A,$B$182,Generation_1!$B:$B,$H187)-SUMIFS(Generation_1!$C:$C,Generation_1!$A:$A,$B$182,Generation_1!$B:$B,$H187)</f>
        <v>2879.9607258584001</v>
      </c>
      <c r="Z187" s="1">
        <f>SUMIFS(Generation_1!T:T,Generation_1!$A:$A,$B$182,Generation_1!$B:$B,$H187)-SUMIFS(Generation_1!$C:$C,Generation_1!$A:$A,$B$182,Generation_1!$B:$B,$H187)</f>
        <v>71.768365145913776</v>
      </c>
      <c r="AA187" s="1">
        <f>SUMIFS(Generation_1!U:U,Generation_1!$A:$A,$B$182,Generation_1!$B:$B,$H187)-SUMIFS(Generation_1!$C:$C,Generation_1!$A:$A,$B$182,Generation_1!$B:$B,$H187)</f>
        <v>243.82496134195208</v>
      </c>
      <c r="AB187" s="1">
        <f>SUMIFS(Generation_1!V:V,Generation_1!$A:$A,$B$182,Generation_1!$B:$B,$H187)-SUMIFS(Generation_1!$C:$C,Generation_1!$A:$A,$B$182,Generation_1!$B:$B,$H187)</f>
        <v>1938.3276756359719</v>
      </c>
      <c r="AC187" s="1">
        <f>SUMIFS(Generation_1!W:W,Generation_1!$A:$A,$B$182,Generation_1!$B:$B,$H187)-SUMIFS(Generation_1!$C:$C,Generation_1!$A:$A,$B$182,Generation_1!$B:$B,$H187)</f>
        <v>-541.62609048114655</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-17.412974630433922</v>
      </c>
      <c r="K188" s="1">
        <f>SUMIFS(Generation_1!E:E,Generation_1!$A:$A,$B$182,Generation_1!$B:$B,$H188)-SUMIFS(Generation_1!$C:$C,Generation_1!$A:$A,$B$182,Generation_1!$B:$B,$H188)</f>
        <v>44.893164474205946</v>
      </c>
      <c r="L188" s="1">
        <f>SUMIFS(Generation_1!F:F,Generation_1!$A:$A,$B$182,Generation_1!$B:$B,$H188)-SUMIFS(Generation_1!$C:$C,Generation_1!$A:$A,$B$182,Generation_1!$B:$B,$H188)</f>
        <v>-54.626188003718632</v>
      </c>
      <c r="M188" s="1">
        <f>SUMIFS(Generation_1!G:G,Generation_1!$A:$A,$B$182,Generation_1!$B:$B,$H188)-SUMIFS(Generation_1!$C:$C,Generation_1!$A:$A,$B$182,Generation_1!$B:$B,$H188)</f>
        <v>-82.611233029690922</v>
      </c>
      <c r="N188" s="1">
        <f>SUMIFS(Generation_1!H:H,Generation_1!$A:$A,$B$182,Generation_1!$B:$B,$H188)-SUMIFS(Generation_1!$C:$C,Generation_1!$A:$A,$B$182,Generation_1!$B:$B,$H188)</f>
        <v>-102.98355850767123</v>
      </c>
      <c r="O188" s="1">
        <f>SUMIFS(Generation_1!I:I,Generation_1!$A:$A,$B$182,Generation_1!$B:$B,$H188)-SUMIFS(Generation_1!$C:$C,Generation_1!$A:$A,$B$182,Generation_1!$B:$B,$H188)</f>
        <v>-108.94492556200063</v>
      </c>
      <c r="P188" s="1">
        <f>SUMIFS(Generation_1!J:J,Generation_1!$A:$A,$B$182,Generation_1!$B:$B,$H188)-SUMIFS(Generation_1!$C:$C,Generation_1!$A:$A,$B$182,Generation_1!$B:$B,$H188)</f>
        <v>-74.156998088437831</v>
      </c>
      <c r="Q188" s="1">
        <f>SUMIFS(Generation_1!K:K,Generation_1!$A:$A,$B$182,Generation_1!$B:$B,$H188)-SUMIFS(Generation_1!$C:$C,Generation_1!$A:$A,$B$182,Generation_1!$B:$B,$H188)</f>
        <v>-83.707822457989323</v>
      </c>
      <c r="R188" s="1">
        <f>SUMIFS(Generation_1!L:L,Generation_1!$A:$A,$B$182,Generation_1!$B:$B,$H188)-SUMIFS(Generation_1!$C:$C,Generation_1!$A:$A,$B$182,Generation_1!$B:$B,$H188)</f>
        <v>-88.038442244937187</v>
      </c>
      <c r="S188" s="1">
        <f>SUMIFS(Generation_1!M:M,Generation_1!$A:$A,$B$182,Generation_1!$B:$B,$H188)-SUMIFS(Generation_1!$C:$C,Generation_1!$A:$A,$B$182,Generation_1!$B:$B,$H188)</f>
        <v>-57.223999968368204</v>
      </c>
      <c r="T188" s="1">
        <f>SUMIFS(Generation_1!N:N,Generation_1!$A:$A,$B$182,Generation_1!$B:$B,$H188)-SUMIFS(Generation_1!$C:$C,Generation_1!$A:$A,$B$182,Generation_1!$B:$B,$H188)</f>
        <v>158.88379390616268</v>
      </c>
      <c r="U188" s="1">
        <f>SUMIFS(Generation_1!O:O,Generation_1!$A:$A,$B$182,Generation_1!$B:$B,$H188)-SUMIFS(Generation_1!$C:$C,Generation_1!$A:$A,$B$182,Generation_1!$B:$B,$H188)</f>
        <v>87.826327975995241</v>
      </c>
      <c r="V188" s="1">
        <f>SUMIFS(Generation_1!P:P,Generation_1!$A:$A,$B$182,Generation_1!$B:$B,$H188)-SUMIFS(Generation_1!$C:$C,Generation_1!$A:$A,$B$182,Generation_1!$B:$B,$H188)</f>
        <v>59.242679906338992</v>
      </c>
      <c r="W188" s="1">
        <f>SUMIFS(Generation_1!Q:Q,Generation_1!$A:$A,$B$182,Generation_1!$B:$B,$H188)-SUMIFS(Generation_1!$C:$C,Generation_1!$A:$A,$B$182,Generation_1!$B:$B,$H188)</f>
        <v>456.71489480206088</v>
      </c>
      <c r="X188" s="1">
        <f>SUMIFS(Generation_1!R:R,Generation_1!$A:$A,$B$182,Generation_1!$B:$B,$H188)-SUMIFS(Generation_1!$C:$C,Generation_1!$A:$A,$B$182,Generation_1!$B:$B,$H188)</f>
        <v>137.90196883641522</v>
      </c>
      <c r="Y188" s="1">
        <f>SUMIFS(Generation_1!S:S,Generation_1!$A:$A,$B$182,Generation_1!$B:$B,$H188)-SUMIFS(Generation_1!$C:$C,Generation_1!$A:$A,$B$182,Generation_1!$B:$B,$H188)</f>
        <v>1631.3783848819562</v>
      </c>
      <c r="Z188" s="1">
        <f>SUMIFS(Generation_1!T:T,Generation_1!$A:$A,$B$182,Generation_1!$B:$B,$H188)-SUMIFS(Generation_1!$C:$C,Generation_1!$A:$A,$B$182,Generation_1!$B:$B,$H188)</f>
        <v>484.50830534868277</v>
      </c>
      <c r="AA188" s="1">
        <f>SUMIFS(Generation_1!U:U,Generation_1!$A:$A,$B$182,Generation_1!$B:$B,$H188)-SUMIFS(Generation_1!$C:$C,Generation_1!$A:$A,$B$182,Generation_1!$B:$B,$H188)</f>
        <v>319.60568776174864</v>
      </c>
      <c r="AB188" s="1">
        <f>SUMIFS(Generation_1!V:V,Generation_1!$A:$A,$B$182,Generation_1!$B:$B,$H188)-SUMIFS(Generation_1!$C:$C,Generation_1!$A:$A,$B$182,Generation_1!$B:$B,$H188)</f>
        <v>1187.3505653121847</v>
      </c>
      <c r="AC188" s="1">
        <f>SUMIFS(Generation_1!W:W,Generation_1!$A:$A,$B$182,Generation_1!$B:$B,$H188)-SUMIFS(Generation_1!$C:$C,Generation_1!$A:$A,$B$182,Generation_1!$B:$B,$H188)</f>
        <v>151.52209490353391</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-2823.6476214849554</v>
      </c>
      <c r="K189" s="1">
        <f>SUMIFS(Generation_1!E:E,Generation_1!$A:$A,$B$182,Generation_1!$B:$B,$H189)-SUMIFS(Generation_1!$C:$C,Generation_1!$A:$A,$B$182,Generation_1!$B:$B,$H189)</f>
        <v>-2932.9922595292992</v>
      </c>
      <c r="L189" s="1">
        <f>SUMIFS(Generation_1!F:F,Generation_1!$A:$A,$B$182,Generation_1!$B:$B,$H189)-SUMIFS(Generation_1!$C:$C,Generation_1!$A:$A,$B$182,Generation_1!$B:$B,$H189)</f>
        <v>242.55339887043374</v>
      </c>
      <c r="M189" s="1">
        <f>SUMIFS(Generation_1!G:G,Generation_1!$A:$A,$B$182,Generation_1!$B:$B,$H189)-SUMIFS(Generation_1!$C:$C,Generation_1!$A:$A,$B$182,Generation_1!$B:$B,$H189)</f>
        <v>-2241.5537317015605</v>
      </c>
      <c r="N189" s="1">
        <f>SUMIFS(Generation_1!H:H,Generation_1!$A:$A,$B$182,Generation_1!$B:$B,$H189)-SUMIFS(Generation_1!$C:$C,Generation_1!$A:$A,$B$182,Generation_1!$B:$B,$H189)</f>
        <v>84.077354423792713</v>
      </c>
      <c r="O189" s="1">
        <f>SUMIFS(Generation_1!I:I,Generation_1!$A:$A,$B$182,Generation_1!$B:$B,$H189)-SUMIFS(Generation_1!$C:$C,Generation_1!$A:$A,$B$182,Generation_1!$B:$B,$H189)</f>
        <v>-6642.0876579013893</v>
      </c>
      <c r="P189" s="1">
        <f>SUMIFS(Generation_1!J:J,Generation_1!$A:$A,$B$182,Generation_1!$B:$B,$H189)-SUMIFS(Generation_1!$C:$C,Generation_1!$A:$A,$B$182,Generation_1!$B:$B,$H189)</f>
        <v>1498.9239096011188</v>
      </c>
      <c r="Q189" s="1">
        <f>SUMIFS(Generation_1!K:K,Generation_1!$A:$A,$B$182,Generation_1!$B:$B,$H189)-SUMIFS(Generation_1!$C:$C,Generation_1!$A:$A,$B$182,Generation_1!$B:$B,$H189)</f>
        <v>-125.94497612407213</v>
      </c>
      <c r="R189" s="1">
        <f>SUMIFS(Generation_1!L:L,Generation_1!$A:$A,$B$182,Generation_1!$B:$B,$H189)-SUMIFS(Generation_1!$C:$C,Generation_1!$A:$A,$B$182,Generation_1!$B:$B,$H189)</f>
        <v>-3721.1610126119285</v>
      </c>
      <c r="S189" s="1">
        <f>SUMIFS(Generation_1!M:M,Generation_1!$A:$A,$B$182,Generation_1!$B:$B,$H189)-SUMIFS(Generation_1!$C:$C,Generation_1!$A:$A,$B$182,Generation_1!$B:$B,$H189)</f>
        <v>-213.81732862301214</v>
      </c>
      <c r="T189" s="1">
        <f>SUMIFS(Generation_1!N:N,Generation_1!$A:$A,$B$182,Generation_1!$B:$B,$H189)-SUMIFS(Generation_1!$C:$C,Generation_1!$A:$A,$B$182,Generation_1!$B:$B,$H189)</f>
        <v>-1544.6672093183897</v>
      </c>
      <c r="U189" s="1">
        <f>SUMIFS(Generation_1!O:O,Generation_1!$A:$A,$B$182,Generation_1!$B:$B,$H189)-SUMIFS(Generation_1!$C:$C,Generation_1!$A:$A,$B$182,Generation_1!$B:$B,$H189)</f>
        <v>-1828.3809650044132</v>
      </c>
      <c r="V189" s="1">
        <f>SUMIFS(Generation_1!P:P,Generation_1!$A:$A,$B$182,Generation_1!$B:$B,$H189)-SUMIFS(Generation_1!$C:$C,Generation_1!$A:$A,$B$182,Generation_1!$B:$B,$H189)</f>
        <v>799.02156490828565</v>
      </c>
      <c r="W189" s="1">
        <f>SUMIFS(Generation_1!Q:Q,Generation_1!$A:$A,$B$182,Generation_1!$B:$B,$H189)-SUMIFS(Generation_1!$C:$C,Generation_1!$A:$A,$B$182,Generation_1!$B:$B,$H189)</f>
        <v>-1334.6046474368759</v>
      </c>
      <c r="X189" s="1">
        <f>SUMIFS(Generation_1!R:R,Generation_1!$A:$A,$B$182,Generation_1!$B:$B,$H189)-SUMIFS(Generation_1!$C:$C,Generation_1!$A:$A,$B$182,Generation_1!$B:$B,$H189)</f>
        <v>562.34948477158468</v>
      </c>
      <c r="Y189" s="1">
        <f>SUMIFS(Generation_1!S:S,Generation_1!$A:$A,$B$182,Generation_1!$B:$B,$H189)-SUMIFS(Generation_1!$C:$C,Generation_1!$A:$A,$B$182,Generation_1!$B:$B,$H189)</f>
        <v>-6116.8307317549279</v>
      </c>
      <c r="Z189" s="1">
        <f>SUMIFS(Generation_1!T:T,Generation_1!$A:$A,$B$182,Generation_1!$B:$B,$H189)-SUMIFS(Generation_1!$C:$C,Generation_1!$A:$A,$B$182,Generation_1!$B:$B,$H189)</f>
        <v>1497.0009162106071</v>
      </c>
      <c r="AA189" s="1">
        <f>SUMIFS(Generation_1!U:U,Generation_1!$A:$A,$B$182,Generation_1!$B:$B,$H189)-SUMIFS(Generation_1!$C:$C,Generation_1!$A:$A,$B$182,Generation_1!$B:$B,$H189)</f>
        <v>-155.19771677016979</v>
      </c>
      <c r="AB189" s="1">
        <f>SUMIFS(Generation_1!V:V,Generation_1!$A:$A,$B$182,Generation_1!$B:$B,$H189)-SUMIFS(Generation_1!$C:$C,Generation_1!$A:$A,$B$182,Generation_1!$B:$B,$H189)</f>
        <v>-3545.2137808746702</v>
      </c>
      <c r="AC189" s="1">
        <f>SUMIFS(Generation_1!W:W,Generation_1!$A:$A,$B$182,Generation_1!$B:$B,$H189)-SUMIFS(Generation_1!$C:$C,Generation_1!$A:$A,$B$182,Generation_1!$B:$B,$H189)</f>
        <v>-396.2583215540526</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17.12414532965542</v>
      </c>
      <c r="K190" s="1">
        <f>SUMIFS(Generation_1!E:E,Generation_1!$A:$A,$B$182,Generation_1!$B:$B,$H190)-SUMIFS(Generation_1!$C:$C,Generation_1!$A:$A,$B$182,Generation_1!$B:$B,$H190)</f>
        <v>-7.2720194052509441</v>
      </c>
      <c r="L190" s="1">
        <f>SUMIFS(Generation_1!F:F,Generation_1!$A:$A,$B$182,Generation_1!$B:$B,$H190)-SUMIFS(Generation_1!$C:$C,Generation_1!$A:$A,$B$182,Generation_1!$B:$B,$H190)</f>
        <v>108.73210266288547</v>
      </c>
      <c r="M190" s="1">
        <f>SUMIFS(Generation_1!G:G,Generation_1!$A:$A,$B$182,Generation_1!$B:$B,$H190)-SUMIFS(Generation_1!$C:$C,Generation_1!$A:$A,$B$182,Generation_1!$B:$B,$H190)</f>
        <v>461.33350514686481</v>
      </c>
      <c r="N190" s="1">
        <f>SUMIFS(Generation_1!H:H,Generation_1!$A:$A,$B$182,Generation_1!$B:$B,$H190)-SUMIFS(Generation_1!$C:$C,Generation_1!$A:$A,$B$182,Generation_1!$B:$B,$H190)</f>
        <v>802.51747141929275</v>
      </c>
      <c r="O190" s="1">
        <f>SUMIFS(Generation_1!I:I,Generation_1!$A:$A,$B$182,Generation_1!$B:$B,$H190)-SUMIFS(Generation_1!$C:$C,Generation_1!$A:$A,$B$182,Generation_1!$B:$B,$H190)</f>
        <v>1953.6197829350845</v>
      </c>
      <c r="P190" s="1">
        <f>SUMIFS(Generation_1!J:J,Generation_1!$A:$A,$B$182,Generation_1!$B:$B,$H190)-SUMIFS(Generation_1!$C:$C,Generation_1!$A:$A,$B$182,Generation_1!$B:$B,$H190)</f>
        <v>1241.2697370268195</v>
      </c>
      <c r="Q190" s="1">
        <f>SUMIFS(Generation_1!K:K,Generation_1!$A:$A,$B$182,Generation_1!$B:$B,$H190)-SUMIFS(Generation_1!$C:$C,Generation_1!$A:$A,$B$182,Generation_1!$B:$B,$H190)</f>
        <v>1372.1525178576242</v>
      </c>
      <c r="R190" s="1">
        <f>SUMIFS(Generation_1!L:L,Generation_1!$A:$A,$B$182,Generation_1!$B:$B,$H190)-SUMIFS(Generation_1!$C:$C,Generation_1!$A:$A,$B$182,Generation_1!$B:$B,$H190)</f>
        <v>3253.0824997187055</v>
      </c>
      <c r="S190" s="1">
        <f>SUMIFS(Generation_1!M:M,Generation_1!$A:$A,$B$182,Generation_1!$B:$B,$H190)-SUMIFS(Generation_1!$C:$C,Generation_1!$A:$A,$B$182,Generation_1!$B:$B,$H190)</f>
        <v>2132.801217562534</v>
      </c>
      <c r="T190" s="1">
        <f>SUMIFS(Generation_1!N:N,Generation_1!$A:$A,$B$182,Generation_1!$B:$B,$H190)-SUMIFS(Generation_1!$C:$C,Generation_1!$A:$A,$B$182,Generation_1!$B:$B,$H190)</f>
        <v>5039.7804816973112</v>
      </c>
      <c r="U190" s="1">
        <f>SUMIFS(Generation_1!O:O,Generation_1!$A:$A,$B$182,Generation_1!$B:$B,$H190)-SUMIFS(Generation_1!$C:$C,Generation_1!$A:$A,$B$182,Generation_1!$B:$B,$H190)</f>
        <v>5572.3776618455986</v>
      </c>
      <c r="V190" s="1">
        <f>SUMIFS(Generation_1!P:P,Generation_1!$A:$A,$B$182,Generation_1!$B:$B,$H190)-SUMIFS(Generation_1!$C:$C,Generation_1!$A:$A,$B$182,Generation_1!$B:$B,$H190)</f>
        <v>6702.1644223883795</v>
      </c>
      <c r="W190" s="1">
        <f>SUMIFS(Generation_1!Q:Q,Generation_1!$A:$A,$B$182,Generation_1!$B:$B,$H190)-SUMIFS(Generation_1!$C:$C,Generation_1!$A:$A,$B$182,Generation_1!$B:$B,$H190)</f>
        <v>10707.026645737118</v>
      </c>
      <c r="X190" s="1">
        <f>SUMIFS(Generation_1!R:R,Generation_1!$A:$A,$B$182,Generation_1!$B:$B,$H190)-SUMIFS(Generation_1!$C:$C,Generation_1!$A:$A,$B$182,Generation_1!$B:$B,$H190)</f>
        <v>11280.979594605795</v>
      </c>
      <c r="Y190" s="1">
        <f>SUMIFS(Generation_1!S:S,Generation_1!$A:$A,$B$182,Generation_1!$B:$B,$H190)-SUMIFS(Generation_1!$C:$C,Generation_1!$A:$A,$B$182,Generation_1!$B:$B,$H190)</f>
        <v>11770.739568154084</v>
      </c>
      <c r="Z190" s="1">
        <f>SUMIFS(Generation_1!T:T,Generation_1!$A:$A,$B$182,Generation_1!$B:$B,$H190)-SUMIFS(Generation_1!$C:$C,Generation_1!$A:$A,$B$182,Generation_1!$B:$B,$H190)</f>
        <v>12854.464800680249</v>
      </c>
      <c r="AA190" s="1">
        <f>SUMIFS(Generation_1!U:U,Generation_1!$A:$A,$B$182,Generation_1!$B:$B,$H190)-SUMIFS(Generation_1!$C:$C,Generation_1!$A:$A,$B$182,Generation_1!$B:$B,$H190)</f>
        <v>12554.752515917509</v>
      </c>
      <c r="AB190" s="1">
        <f>SUMIFS(Generation_1!V:V,Generation_1!$A:$A,$B$182,Generation_1!$B:$B,$H190)-SUMIFS(Generation_1!$C:$C,Generation_1!$A:$A,$B$182,Generation_1!$B:$B,$H190)</f>
        <v>14415.782992345652</v>
      </c>
      <c r="AC190" s="1">
        <f>SUMIFS(Generation_1!W:W,Generation_1!$A:$A,$B$182,Generation_1!$B:$B,$H190)-SUMIFS(Generation_1!$C:$C,Generation_1!$A:$A,$B$182,Generation_1!$B:$B,$H190)</f>
        <v>15955.25062190129</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1154.7275044446069</v>
      </c>
      <c r="K192" s="1">
        <f>SUMIFS(Generation_1!E:E,Generation_1!$A:$A,$B$182,Generation_1!$B:$B,$H192)-SUMIFS(Generation_1!$C:$C,Generation_1!$A:$A,$B$182,Generation_1!$B:$B,$H192)</f>
        <v>1315.7194611902123</v>
      </c>
      <c r="L192" s="1">
        <f>SUMIFS(Generation_1!F:F,Generation_1!$A:$A,$B$182,Generation_1!$B:$B,$H192)-SUMIFS(Generation_1!$C:$C,Generation_1!$A:$A,$B$182,Generation_1!$B:$B,$H192)</f>
        <v>1894.7244533242447</v>
      </c>
      <c r="M192" s="1">
        <f>SUMIFS(Generation_1!G:G,Generation_1!$A:$A,$B$182,Generation_1!$B:$B,$H192)-SUMIFS(Generation_1!$C:$C,Generation_1!$A:$A,$B$182,Generation_1!$B:$B,$H192)</f>
        <v>6294.5862475652066</v>
      </c>
      <c r="N192" s="1">
        <f>SUMIFS(Generation_1!H:H,Generation_1!$A:$A,$B$182,Generation_1!$B:$B,$H192)-SUMIFS(Generation_1!$C:$C,Generation_1!$A:$A,$B$182,Generation_1!$B:$B,$H192)</f>
        <v>8510.4402722652922</v>
      </c>
      <c r="O192" s="1">
        <f>SUMIFS(Generation_1!I:I,Generation_1!$A:$A,$B$182,Generation_1!$B:$B,$H192)-SUMIFS(Generation_1!$C:$C,Generation_1!$A:$A,$B$182,Generation_1!$B:$B,$H192)</f>
        <v>9545.5597351524666</v>
      </c>
      <c r="P192" s="1">
        <f>SUMIFS(Generation_1!J:J,Generation_1!$A:$A,$B$182,Generation_1!$B:$B,$H192)-SUMIFS(Generation_1!$C:$C,Generation_1!$A:$A,$B$182,Generation_1!$B:$B,$H192)</f>
        <v>16096.758796256992</v>
      </c>
      <c r="Q192" s="1">
        <f>SUMIFS(Generation_1!K:K,Generation_1!$A:$A,$B$182,Generation_1!$B:$B,$H192)-SUMIFS(Generation_1!$C:$C,Generation_1!$A:$A,$B$182,Generation_1!$B:$B,$H192)</f>
        <v>19431.360829721943</v>
      </c>
      <c r="R192" s="1">
        <f>SUMIFS(Generation_1!L:L,Generation_1!$A:$A,$B$182,Generation_1!$B:$B,$H192)-SUMIFS(Generation_1!$C:$C,Generation_1!$A:$A,$B$182,Generation_1!$B:$B,$H192)</f>
        <v>18863.956781273784</v>
      </c>
      <c r="S192" s="1">
        <f>SUMIFS(Generation_1!M:M,Generation_1!$A:$A,$B$182,Generation_1!$B:$B,$H192)-SUMIFS(Generation_1!$C:$C,Generation_1!$A:$A,$B$182,Generation_1!$B:$B,$H192)</f>
        <v>21525.697623306751</v>
      </c>
      <c r="T192" s="1">
        <f>SUMIFS(Generation_1!N:N,Generation_1!$A:$A,$B$182,Generation_1!$B:$B,$H192)-SUMIFS(Generation_1!$C:$C,Generation_1!$A:$A,$B$182,Generation_1!$B:$B,$H192)</f>
        <v>20559.045433243988</v>
      </c>
      <c r="U192" s="1">
        <f>SUMIFS(Generation_1!O:O,Generation_1!$A:$A,$B$182,Generation_1!$B:$B,$H192)-SUMIFS(Generation_1!$C:$C,Generation_1!$A:$A,$B$182,Generation_1!$B:$B,$H192)</f>
        <v>19995.888947604206</v>
      </c>
      <c r="V192" s="1">
        <f>SUMIFS(Generation_1!P:P,Generation_1!$A:$A,$B$182,Generation_1!$B:$B,$H192)-SUMIFS(Generation_1!$C:$C,Generation_1!$A:$A,$B$182,Generation_1!$B:$B,$H192)</f>
        <v>20988.996269373001</v>
      </c>
      <c r="W192" s="1">
        <f>SUMIFS(Generation_1!Q:Q,Generation_1!$A:$A,$B$182,Generation_1!$B:$B,$H192)-SUMIFS(Generation_1!$C:$C,Generation_1!$A:$A,$B$182,Generation_1!$B:$B,$H192)</f>
        <v>36960.378087329096</v>
      </c>
      <c r="X192" s="1">
        <f>SUMIFS(Generation_1!R:R,Generation_1!$A:$A,$B$182,Generation_1!$B:$B,$H192)-SUMIFS(Generation_1!$C:$C,Generation_1!$A:$A,$B$182,Generation_1!$B:$B,$H192)</f>
        <v>43425.079845293105</v>
      </c>
      <c r="Y192" s="1">
        <f>SUMIFS(Generation_1!S:S,Generation_1!$A:$A,$B$182,Generation_1!$B:$B,$H192)-SUMIFS(Generation_1!$C:$C,Generation_1!$A:$A,$B$182,Generation_1!$B:$B,$H192)</f>
        <v>53037.144811894526</v>
      </c>
      <c r="Z192" s="1">
        <f>SUMIFS(Generation_1!T:T,Generation_1!$A:$A,$B$182,Generation_1!$B:$B,$H192)-SUMIFS(Generation_1!$C:$C,Generation_1!$A:$A,$B$182,Generation_1!$B:$B,$H192)</f>
        <v>55519.620587169469</v>
      </c>
      <c r="AA192" s="1">
        <f>SUMIFS(Generation_1!U:U,Generation_1!$A:$A,$B$182,Generation_1!$B:$B,$H192)-SUMIFS(Generation_1!$C:$C,Generation_1!$A:$A,$B$182,Generation_1!$B:$B,$H192)</f>
        <v>54153.040127218686</v>
      </c>
      <c r="AB192" s="1">
        <f>SUMIFS(Generation_1!V:V,Generation_1!$A:$A,$B$182,Generation_1!$B:$B,$H192)-SUMIFS(Generation_1!$C:$C,Generation_1!$A:$A,$B$182,Generation_1!$B:$B,$H192)</f>
        <v>53026.118539717529</v>
      </c>
      <c r="AC192" s="1">
        <f>SUMIFS(Generation_1!W:W,Generation_1!$A:$A,$B$182,Generation_1!$B:$B,$H192)-SUMIFS(Generation_1!$C:$C,Generation_1!$A:$A,$B$182,Generation_1!$B:$B,$H192)</f>
        <v>54239.64036791501</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2328.8569134662011</v>
      </c>
      <c r="M193" s="1">
        <f>SUMIFS(Generation_1!G:G,Generation_1!$A:$A,$B$182,Generation_1!$B:$B,$H193)-SUMIFS(Generation_1!$C:$C,Generation_1!$A:$A,$B$182,Generation_1!$B:$B,$H193)</f>
        <v>3161.5515661373465</v>
      </c>
      <c r="N193" s="1">
        <f>SUMIFS(Generation_1!H:H,Generation_1!$A:$A,$B$182,Generation_1!$B:$B,$H193)-SUMIFS(Generation_1!$C:$C,Generation_1!$A:$A,$B$182,Generation_1!$B:$B,$H193)</f>
        <v>4897.9551795743628</v>
      </c>
      <c r="O193" s="1">
        <f>SUMIFS(Generation_1!I:I,Generation_1!$A:$A,$B$182,Generation_1!$B:$B,$H193)-SUMIFS(Generation_1!$C:$C,Generation_1!$A:$A,$B$182,Generation_1!$B:$B,$H193)</f>
        <v>11345.049929717936</v>
      </c>
      <c r="P193" s="1">
        <f>SUMIFS(Generation_1!J:J,Generation_1!$A:$A,$B$182,Generation_1!$B:$B,$H193)-SUMIFS(Generation_1!$C:$C,Generation_1!$A:$A,$B$182,Generation_1!$B:$B,$H193)</f>
        <v>8520.7740572700914</v>
      </c>
      <c r="Q193" s="1">
        <f>SUMIFS(Generation_1!K:K,Generation_1!$A:$A,$B$182,Generation_1!$B:$B,$H193)-SUMIFS(Generation_1!$C:$C,Generation_1!$A:$A,$B$182,Generation_1!$B:$B,$H193)</f>
        <v>10559.597489237751</v>
      </c>
      <c r="R193" s="1">
        <f>SUMIFS(Generation_1!L:L,Generation_1!$A:$A,$B$182,Generation_1!$B:$B,$H193)-SUMIFS(Generation_1!$C:$C,Generation_1!$A:$A,$B$182,Generation_1!$B:$B,$H193)</f>
        <v>10966.272278503033</v>
      </c>
      <c r="S193" s="1">
        <f>SUMIFS(Generation_1!M:M,Generation_1!$A:$A,$B$182,Generation_1!$B:$B,$H193)-SUMIFS(Generation_1!$C:$C,Generation_1!$A:$A,$B$182,Generation_1!$B:$B,$H193)</f>
        <v>13266.553679102361</v>
      </c>
      <c r="T193" s="1">
        <f>SUMIFS(Generation_1!N:N,Generation_1!$A:$A,$B$182,Generation_1!$B:$B,$H193)-SUMIFS(Generation_1!$C:$C,Generation_1!$A:$A,$B$182,Generation_1!$B:$B,$H193)</f>
        <v>24159.273613074991</v>
      </c>
      <c r="U193" s="1">
        <f>SUMIFS(Generation_1!O:O,Generation_1!$A:$A,$B$182,Generation_1!$B:$B,$H193)-SUMIFS(Generation_1!$C:$C,Generation_1!$A:$A,$B$182,Generation_1!$B:$B,$H193)</f>
        <v>24821.667526991223</v>
      </c>
      <c r="V193" s="1">
        <f>SUMIFS(Generation_1!P:P,Generation_1!$A:$A,$B$182,Generation_1!$B:$B,$H193)-SUMIFS(Generation_1!$C:$C,Generation_1!$A:$A,$B$182,Generation_1!$B:$B,$H193)</f>
        <v>24422.36443562455</v>
      </c>
      <c r="W193" s="1">
        <f>SUMIFS(Generation_1!Q:Q,Generation_1!$A:$A,$B$182,Generation_1!$B:$B,$H193)-SUMIFS(Generation_1!$C:$C,Generation_1!$A:$A,$B$182,Generation_1!$B:$B,$H193)</f>
        <v>32816.749255097369</v>
      </c>
      <c r="X193" s="1">
        <f>SUMIFS(Generation_1!R:R,Generation_1!$A:$A,$B$182,Generation_1!$B:$B,$H193)-SUMIFS(Generation_1!$C:$C,Generation_1!$A:$A,$B$182,Generation_1!$B:$B,$H193)</f>
        <v>33075.550599747789</v>
      </c>
      <c r="Y193" s="1">
        <f>SUMIFS(Generation_1!S:S,Generation_1!$A:$A,$B$182,Generation_1!$B:$B,$H193)-SUMIFS(Generation_1!$C:$C,Generation_1!$A:$A,$B$182,Generation_1!$B:$B,$H193)</f>
        <v>35998.244816124825</v>
      </c>
      <c r="Z193" s="1">
        <f>SUMIFS(Generation_1!T:T,Generation_1!$A:$A,$B$182,Generation_1!$B:$B,$H193)-SUMIFS(Generation_1!$C:$C,Generation_1!$A:$A,$B$182,Generation_1!$B:$B,$H193)</f>
        <v>29876.144372351911</v>
      </c>
      <c r="AA193" s="1">
        <f>SUMIFS(Generation_1!U:U,Generation_1!$A:$A,$B$182,Generation_1!$B:$B,$H193)-SUMIFS(Generation_1!$C:$C,Generation_1!$A:$A,$B$182,Generation_1!$B:$B,$H193)</f>
        <v>33332.874896876863</v>
      </c>
      <c r="AB193" s="1">
        <f>SUMIFS(Generation_1!V:V,Generation_1!$A:$A,$B$182,Generation_1!$B:$B,$H193)-SUMIFS(Generation_1!$C:$C,Generation_1!$A:$A,$B$182,Generation_1!$B:$B,$H193)</f>
        <v>38779.813357242267</v>
      </c>
      <c r="AC193" s="1">
        <f>SUMIFS(Generation_1!W:W,Generation_1!$A:$A,$B$182,Generation_1!$B:$B,$H193)-SUMIFS(Generation_1!$C:$C,Generation_1!$A:$A,$B$182,Generation_1!$B:$B,$H193)</f>
        <v>40305.05985624608</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-0.13821429913572697</v>
      </c>
      <c r="K196" s="1">
        <f>SUMIFS(Generation_1!E:E,Generation_1!$A:$A,$B$182,Generation_1!$B:$B,$H196)-SUMIFS(Generation_1!$C:$C,Generation_1!$A:$A,$B$182,Generation_1!$B:$B,$H196)</f>
        <v>3.3320695637730213E-3</v>
      </c>
      <c r="L196" s="1">
        <f>SUMIFS(Generation_1!F:F,Generation_1!$A:$A,$B$182,Generation_1!$B:$B,$H196)-SUMIFS(Generation_1!$C:$C,Generation_1!$A:$A,$B$182,Generation_1!$B:$B,$H196)</f>
        <v>0.13673956125939002</v>
      </c>
      <c r="M196" s="1">
        <f>SUMIFS(Generation_1!G:G,Generation_1!$A:$A,$B$182,Generation_1!$B:$B,$H196)-SUMIFS(Generation_1!$C:$C,Generation_1!$A:$A,$B$182,Generation_1!$B:$B,$H196)</f>
        <v>-0.13821429913572697</v>
      </c>
      <c r="N196" s="1">
        <f>SUMIFS(Generation_1!H:H,Generation_1!$A:$A,$B$182,Generation_1!$B:$B,$H196)-SUMIFS(Generation_1!$C:$C,Generation_1!$A:$A,$B$182,Generation_1!$B:$B,$H196)</f>
        <v>-0.13821429913572697</v>
      </c>
      <c r="O196" s="1">
        <f>SUMIFS(Generation_1!I:I,Generation_1!$A:$A,$B$182,Generation_1!$B:$B,$H196)-SUMIFS(Generation_1!$C:$C,Generation_1!$A:$A,$B$182,Generation_1!$B:$B,$H196)</f>
        <v>-0.13821429913572697</v>
      </c>
      <c r="P196" s="1">
        <f>SUMIFS(Generation_1!J:J,Generation_1!$A:$A,$B$182,Generation_1!$B:$B,$H196)-SUMIFS(Generation_1!$C:$C,Generation_1!$A:$A,$B$182,Generation_1!$B:$B,$H196)</f>
        <v>-0.13821429913572697</v>
      </c>
      <c r="Q196" s="1">
        <f>SUMIFS(Generation_1!K:K,Generation_1!$A:$A,$B$182,Generation_1!$B:$B,$H196)-SUMIFS(Generation_1!$C:$C,Generation_1!$A:$A,$B$182,Generation_1!$B:$B,$H196)</f>
        <v>-0.13821429913572697</v>
      </c>
      <c r="R196" s="1">
        <f>SUMIFS(Generation_1!L:L,Generation_1!$A:$A,$B$182,Generation_1!$B:$B,$H196)-SUMIFS(Generation_1!$C:$C,Generation_1!$A:$A,$B$182,Generation_1!$B:$B,$H196)</f>
        <v>-0.13821429913572697</v>
      </c>
      <c r="S196" s="1">
        <f>SUMIFS(Generation_1!M:M,Generation_1!$A:$A,$B$182,Generation_1!$B:$B,$H196)-SUMIFS(Generation_1!$C:$C,Generation_1!$A:$A,$B$182,Generation_1!$B:$B,$H196)</f>
        <v>-0.13821429913572697</v>
      </c>
      <c r="T196" s="1">
        <f>SUMIFS(Generation_1!N:N,Generation_1!$A:$A,$B$182,Generation_1!$B:$B,$H196)-SUMIFS(Generation_1!$C:$C,Generation_1!$A:$A,$B$182,Generation_1!$B:$B,$H196)</f>
        <v>-0.13821429913572697</v>
      </c>
      <c r="U196" s="1">
        <f>SUMIFS(Generation_1!O:O,Generation_1!$A:$A,$B$182,Generation_1!$B:$B,$H196)-SUMIFS(Generation_1!$C:$C,Generation_1!$A:$A,$B$182,Generation_1!$B:$B,$H196)</f>
        <v>0.65030326429793162</v>
      </c>
      <c r="V196" s="1">
        <f>SUMIFS(Generation_1!P:P,Generation_1!$A:$A,$B$182,Generation_1!$B:$B,$H196)-SUMIFS(Generation_1!$C:$C,Generation_1!$A:$A,$B$182,Generation_1!$B:$B,$H196)</f>
        <v>0.47799222364068855</v>
      </c>
      <c r="W196" s="1">
        <f>SUMIFS(Generation_1!Q:Q,Generation_1!$A:$A,$B$182,Generation_1!$B:$B,$H196)-SUMIFS(Generation_1!$C:$C,Generation_1!$A:$A,$B$182,Generation_1!$B:$B,$H196)</f>
        <v>2.6315218508126734</v>
      </c>
      <c r="X196" s="1">
        <f>SUMIFS(Generation_1!R:R,Generation_1!$A:$A,$B$182,Generation_1!$B:$B,$H196)-SUMIFS(Generation_1!$C:$C,Generation_1!$A:$A,$B$182,Generation_1!$B:$B,$H196)</f>
        <v>0.56145557270087298</v>
      </c>
      <c r="Y196" s="1">
        <f>SUMIFS(Generation_1!S:S,Generation_1!$A:$A,$B$182,Generation_1!$B:$B,$H196)-SUMIFS(Generation_1!$C:$C,Generation_1!$A:$A,$B$182,Generation_1!$B:$B,$H196)</f>
        <v>0.72366012554827308</v>
      </c>
      <c r="Z196" s="1">
        <f>SUMIFS(Generation_1!T:T,Generation_1!$A:$A,$B$182,Generation_1!$B:$B,$H196)-SUMIFS(Generation_1!$C:$C,Generation_1!$A:$A,$B$182,Generation_1!$B:$B,$H196)</f>
        <v>-0.13821429913572697</v>
      </c>
      <c r="AA196" s="1">
        <f>SUMIFS(Generation_1!U:U,Generation_1!$A:$A,$B$182,Generation_1!$B:$B,$H196)-SUMIFS(Generation_1!$C:$C,Generation_1!$A:$A,$B$182,Generation_1!$B:$B,$H196)</f>
        <v>-0.13821429913572697</v>
      </c>
      <c r="AB196" s="1">
        <f>SUMIFS(Generation_1!V:V,Generation_1!$A:$A,$B$182,Generation_1!$B:$B,$H196)-SUMIFS(Generation_1!$C:$C,Generation_1!$A:$A,$B$182,Generation_1!$B:$B,$H196)</f>
        <v>1.5302409628858604</v>
      </c>
      <c r="AC196" s="1">
        <f>SUMIFS(Generation_1!W:W,Generation_1!$A:$A,$B$182,Generation_1!$B:$B,$H196)-SUMIFS(Generation_1!$C:$C,Generation_1!$A:$A,$B$182,Generation_1!$B:$B,$H196)</f>
        <v>-0.13821429913572697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early coal closure (Late VNI West)</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15347.816029184285</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336.13392773957236</v>
      </c>
      <c r="O13" s="14">
        <f>SUMIFS(BuildCost_2!H:H,BuildCost_2!$A:$A,$B$10)/1000</f>
        <v>484.44377697360574</v>
      </c>
      <c r="P13" s="14">
        <f>SUMIFS(BuildCost_2!I:I,BuildCost_2!$A:$A,$B$10)/1000</f>
        <v>842.11482774348042</v>
      </c>
      <c r="Q13" s="14">
        <f>SUMIFS(BuildCost_2!J:J,BuildCost_2!$A:$A,$B$10)/1000</f>
        <v>1095.793805254998</v>
      </c>
      <c r="R13" s="14">
        <f>SUMIFS(BuildCost_2!K:K,BuildCost_2!$A:$A,$B$10)/1000</f>
        <v>1241.7275635912686</v>
      </c>
      <c r="S13" s="14">
        <f>SUMIFS(BuildCost_2!L:L,BuildCost_2!$A:$A,$B$10)/1000</f>
        <v>1271.4809986893224</v>
      </c>
      <c r="T13" s="14">
        <f>SUMIFS(BuildCost_2!M:M,BuildCost_2!$A:$A,$B$10)/1000</f>
        <v>1297.1824178141726</v>
      </c>
      <c r="U13" s="14">
        <f>SUMIFS(BuildCost_2!N:N,BuildCost_2!$A:$A,$B$10)/1000</f>
        <v>1702.3154176261939</v>
      </c>
      <c r="V13" s="14">
        <f>SUMIFS(BuildCost_2!O:O,BuildCost_2!$A:$A,$B$10)/1000</f>
        <v>1927.0962210456544</v>
      </c>
      <c r="W13" s="14">
        <f>SUMIFS(BuildCost_2!P:P,BuildCost_2!$A:$A,$B$10)/1000</f>
        <v>1997.1718228999739</v>
      </c>
      <c r="X13" s="14">
        <f>SUMIFS(BuildCost_2!Q:Q,BuildCost_2!$A:$A,$B$10)/1000</f>
        <v>3039.3117077022644</v>
      </c>
      <c r="Y13" s="14">
        <f>SUMIFS(BuildCost_2!R:R,BuildCost_2!$A:$A,$B$10)/1000</f>
        <v>3346.7708540128292</v>
      </c>
      <c r="Z13" s="14">
        <f>SUMIFS(BuildCost_2!S:S,BuildCost_2!$A:$A,$B$10)/1000</f>
        <v>4055.8807745475156</v>
      </c>
      <c r="AA13" s="14">
        <f>SUMIFS(BuildCost_2!T:T,BuildCost_2!$A:$A,$B$10)/1000</f>
        <v>4201.6938475465467</v>
      </c>
      <c r="AB13" s="14">
        <f>SUMIFS(BuildCost_2!U:U,BuildCost_2!$A:$A,$B$10)/1000</f>
        <v>4279.2918778390485</v>
      </c>
      <c r="AC13" s="14">
        <f>SUMIFS(BuildCost_2!V:V,BuildCost_2!$A:$A,$B$10)/1000</f>
        <v>4565.6799470214692</v>
      </c>
      <c r="AD13" s="14">
        <f>SUMIFS(BuildCost_2!W:W,BuildCost_2!$A:$A,$B$10)/1000</f>
        <v>4687.928313502186</v>
      </c>
    </row>
    <row r="14" spans="1:30">
      <c r="F14" s="42"/>
      <c r="H14" s="69" t="s">
        <v>118</v>
      </c>
      <c r="I14" s="14">
        <f t="shared" si="0"/>
        <v>35005.997943862902</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3421.6541152809632</v>
      </c>
      <c r="O14" s="14">
        <f>SUMIFS(FOMCost_2!H:H,FOMCost_2!$A:$A,$B$10)/1000</f>
        <v>3538.3881862214921</v>
      </c>
      <c r="P14" s="14">
        <f>SUMIFS(FOMCost_2!I:I,FOMCost_2!$A:$A,$B$10)/1000</f>
        <v>3631.1170252875377</v>
      </c>
      <c r="Q14" s="14">
        <f>SUMIFS(FOMCost_2!J:J,FOMCost_2!$A:$A,$B$10)/1000</f>
        <v>2807.9411850019492</v>
      </c>
      <c r="R14" s="14">
        <f>SUMIFS(FOMCost_2!K:K,FOMCost_2!$A:$A,$B$10)/1000</f>
        <v>2772.4455220611003</v>
      </c>
      <c r="S14" s="14">
        <f>SUMIFS(FOMCost_2!L:L,FOMCost_2!$A:$A,$B$10)/1000</f>
        <v>3415.9286858071628</v>
      </c>
      <c r="T14" s="14">
        <f>SUMIFS(FOMCost_2!M:M,FOMCost_2!$A:$A,$B$10)/1000</f>
        <v>3572.8210844611676</v>
      </c>
      <c r="U14" s="14">
        <f>SUMIFS(FOMCost_2!N:N,FOMCost_2!$A:$A,$B$10)/1000</f>
        <v>3284.459142372104</v>
      </c>
      <c r="V14" s="14">
        <f>SUMIFS(FOMCost_2!O:O,FOMCost_2!$A:$A,$B$10)/1000</f>
        <v>2744.7964652795117</v>
      </c>
      <c r="W14" s="14">
        <f>SUMIFS(FOMCost_2!P:P,FOMCost_2!$A:$A,$B$10)/1000</f>
        <v>2749.2885661442224</v>
      </c>
      <c r="X14" s="14">
        <f>SUMIFS(FOMCost_2!Q:Q,FOMCost_2!$A:$A,$B$10)/1000</f>
        <v>2721.1720782343064</v>
      </c>
      <c r="Y14" s="14">
        <f>SUMIFS(FOMCost_2!R:R,FOMCost_2!$A:$A,$B$10)/1000</f>
        <v>3198.47226285633</v>
      </c>
      <c r="Z14" s="14">
        <f>SUMIFS(FOMCost_2!S:S,FOMCost_2!$A:$A,$B$10)/1000</f>
        <v>3715.5375160415315</v>
      </c>
      <c r="AA14" s="14">
        <f>SUMIFS(FOMCost_2!T:T,FOMCost_2!$A:$A,$B$10)/1000</f>
        <v>2859.2953180772488</v>
      </c>
      <c r="AB14" s="14">
        <f>SUMIFS(FOMCost_2!U:U,FOMCost_2!$A:$A,$B$10)/1000</f>
        <v>2834.1114336739479</v>
      </c>
      <c r="AC14" s="14">
        <f>SUMIFS(FOMCost_2!V:V,FOMCost_2!$A:$A,$B$10)/1000</f>
        <v>3501.6076586357694</v>
      </c>
      <c r="AD14" s="14">
        <f>SUMIFS(FOMCost_2!W:W,FOMCost_2!$A:$A,$B$10)/1000</f>
        <v>2870.432088728995</v>
      </c>
    </row>
    <row r="15" spans="1:30">
      <c r="F15" s="42"/>
      <c r="H15" s="69" t="s">
        <v>119</v>
      </c>
      <c r="I15" s="14">
        <f t="shared" si="0"/>
        <v>22919.078494243349</v>
      </c>
      <c r="J15" s="14">
        <f>SUMIFS(FuelCost_2!C:C,FuelCost_2!$A:$A,$B$10)/1000</f>
        <v>2473.1226394493392</v>
      </c>
      <c r="K15" s="14">
        <f>SUMIFS(FuelCost_2!D:D,FuelCost_2!$A:$A,$B$10)/1000</f>
        <v>2453.2077664357894</v>
      </c>
      <c r="L15" s="14">
        <f>SUMIFS(FuelCost_2!E:E,FuelCost_2!$A:$A,$B$10)/1000</f>
        <v>2593.6256121722868</v>
      </c>
      <c r="M15" s="14">
        <f>SUMIFS(FuelCost_2!F:F,FuelCost_2!$A:$A,$B$10)/1000</f>
        <v>2410.4915326430505</v>
      </c>
      <c r="N15" s="14">
        <f>SUMIFS(FuelCost_2!G:G,FuelCost_2!$A:$A,$B$10)/1000</f>
        <v>2344.7807618791421</v>
      </c>
      <c r="O15" s="14">
        <f>SUMIFS(FuelCost_2!H:H,FuelCost_2!$A:$A,$B$10)/1000</f>
        <v>2250.0333216070394</v>
      </c>
      <c r="P15" s="14">
        <f>SUMIFS(FuelCost_2!I:I,FuelCost_2!$A:$A,$B$10)/1000</f>
        <v>2606.0475497205321</v>
      </c>
      <c r="Q15" s="14">
        <f>SUMIFS(FuelCost_2!J:J,FuelCost_2!$A:$A,$B$10)/1000</f>
        <v>2324.1627812900188</v>
      </c>
      <c r="R15" s="14">
        <f>SUMIFS(FuelCost_2!K:K,FuelCost_2!$A:$A,$B$10)/1000</f>
        <v>2238.2783456929214</v>
      </c>
      <c r="S15" s="14">
        <f>SUMIFS(FuelCost_2!L:L,FuelCost_2!$A:$A,$B$10)/1000</f>
        <v>2424.041627680831</v>
      </c>
      <c r="T15" s="14">
        <f>SUMIFS(FuelCost_2!M:M,FuelCost_2!$A:$A,$B$10)/1000</f>
        <v>2305.4369589809912</v>
      </c>
      <c r="U15" s="14">
        <f>SUMIFS(FuelCost_2!N:N,FuelCost_2!$A:$A,$B$10)/1000</f>
        <v>2207.4970630698799</v>
      </c>
      <c r="V15" s="14">
        <f>SUMIFS(FuelCost_2!O:O,FuelCost_2!$A:$A,$B$10)/1000</f>
        <v>2167.193771535608</v>
      </c>
      <c r="W15" s="14">
        <f>SUMIFS(FuelCost_2!P:P,FuelCost_2!$A:$A,$B$10)/1000</f>
        <v>2091.980427821848</v>
      </c>
      <c r="X15" s="14">
        <f>SUMIFS(FuelCost_2!Q:Q,FuelCost_2!$A:$A,$B$10)/1000</f>
        <v>1648.9565984522956</v>
      </c>
      <c r="Y15" s="14">
        <f>SUMIFS(FuelCost_2!R:R,FuelCost_2!$A:$A,$B$10)/1000</f>
        <v>1333.2402208606088</v>
      </c>
      <c r="Z15" s="14">
        <f>SUMIFS(FuelCost_2!S:S,FuelCost_2!$A:$A,$B$10)/1000</f>
        <v>1602.8641326443005</v>
      </c>
      <c r="AA15" s="14">
        <f>SUMIFS(FuelCost_2!T:T,FuelCost_2!$A:$A,$B$10)/1000</f>
        <v>1253.2536844130261</v>
      </c>
      <c r="AB15" s="14">
        <f>SUMIFS(FuelCost_2!U:U,FuelCost_2!$A:$A,$B$10)/1000</f>
        <v>1246.7790459081978</v>
      </c>
      <c r="AC15" s="14">
        <f>SUMIFS(FuelCost_2!V:V,FuelCost_2!$A:$A,$B$10)/1000</f>
        <v>1468.4169848976849</v>
      </c>
      <c r="AD15" s="14">
        <f>SUMIFS(FuelCost_2!W:W,FuelCost_2!$A:$A,$B$10)/1000</f>
        <v>1122.6565308990816</v>
      </c>
    </row>
    <row r="16" spans="1:30">
      <c r="F16" s="42"/>
      <c r="H16" s="69" t="s">
        <v>120</v>
      </c>
      <c r="I16" s="14">
        <f t="shared" si="0"/>
        <v>7525.3171235320378</v>
      </c>
      <c r="J16" s="14">
        <f>SUMIFS(VOMCost_2!C:C,VOMCost_2!$A:$A,$B$10)/1000</f>
        <v>769.69538835042158</v>
      </c>
      <c r="K16" s="14">
        <f>SUMIFS(VOMCost_2!D:D,VOMCost_2!$A:$A,$B$10)/1000</f>
        <v>748.18345071096098</v>
      </c>
      <c r="L16" s="14">
        <f>SUMIFS(VOMCost_2!E:E,VOMCost_2!$A:$A,$B$10)/1000</f>
        <v>749.3311029645148</v>
      </c>
      <c r="M16" s="14">
        <f>SUMIFS(VOMCost_2!F:F,VOMCost_2!$A:$A,$B$10)/1000</f>
        <v>758.03591781734281</v>
      </c>
      <c r="N16" s="14">
        <f>SUMIFS(VOMCost_2!G:G,VOMCost_2!$A:$A,$B$10)/1000</f>
        <v>736.93372170923089</v>
      </c>
      <c r="O16" s="14">
        <f>SUMIFS(VOMCost_2!H:H,VOMCost_2!$A:$A,$B$10)/1000</f>
        <v>737.2654478096523</v>
      </c>
      <c r="P16" s="14">
        <f>SUMIFS(VOMCost_2!I:I,VOMCost_2!$A:$A,$B$10)/1000</f>
        <v>694.66105794541954</v>
      </c>
      <c r="Q16" s="14">
        <f>SUMIFS(VOMCost_2!J:J,VOMCost_2!$A:$A,$B$10)/1000</f>
        <v>715.90427756294332</v>
      </c>
      <c r="R16" s="14">
        <f>SUMIFS(VOMCost_2!K:K,VOMCost_2!$A:$A,$B$10)/1000</f>
        <v>704.66792095317294</v>
      </c>
      <c r="S16" s="14">
        <f>SUMIFS(VOMCost_2!L:L,VOMCost_2!$A:$A,$B$10)/1000</f>
        <v>700.79137410284602</v>
      </c>
      <c r="T16" s="14">
        <f>SUMIFS(VOMCost_2!M:M,VOMCost_2!$A:$A,$B$10)/1000</f>
        <v>703.57377290214106</v>
      </c>
      <c r="U16" s="14">
        <f>SUMIFS(VOMCost_2!N:N,VOMCost_2!$A:$A,$B$10)/1000</f>
        <v>706.00602122025771</v>
      </c>
      <c r="V16" s="14">
        <f>SUMIFS(VOMCost_2!O:O,VOMCost_2!$A:$A,$B$10)/1000</f>
        <v>699.74508648075664</v>
      </c>
      <c r="W16" s="14">
        <f>SUMIFS(VOMCost_2!P:P,VOMCost_2!$A:$A,$B$10)/1000</f>
        <v>706.10263511779669</v>
      </c>
      <c r="X16" s="14">
        <f>SUMIFS(VOMCost_2!Q:Q,VOMCost_2!$A:$A,$B$10)/1000</f>
        <v>659.81242214709312</v>
      </c>
      <c r="Y16" s="14">
        <f>SUMIFS(VOMCost_2!R:R,VOMCost_2!$A:$A,$B$10)/1000</f>
        <v>647.23246505532529</v>
      </c>
      <c r="Z16" s="14">
        <f>SUMIFS(VOMCost_2!S:S,VOMCost_2!$A:$A,$B$10)/1000</f>
        <v>630.25815086510875</v>
      </c>
      <c r="AA16" s="14">
        <f>SUMIFS(VOMCost_2!T:T,VOMCost_2!$A:$A,$B$10)/1000</f>
        <v>661.5883841822731</v>
      </c>
      <c r="AB16" s="14">
        <f>SUMIFS(VOMCost_2!U:U,VOMCost_2!$A:$A,$B$10)/1000</f>
        <v>650.88830111763275</v>
      </c>
      <c r="AC16" s="14">
        <f>SUMIFS(VOMCost_2!V:V,VOMCost_2!$A:$A,$B$10)/1000</f>
        <v>641.92972174649094</v>
      </c>
      <c r="AD16" s="14">
        <f>SUMIFS(VOMCost_2!W:W,VOMCost_2!$A:$A,$B$10)/1000</f>
        <v>633.88255429850926</v>
      </c>
    </row>
    <row r="17" spans="1:31">
      <c r="F17" s="42"/>
      <c r="H17" s="69" t="s">
        <v>121</v>
      </c>
      <c r="I17" s="14">
        <f>NPV(WACC,J17:AD17)/(1+WACC)^2</f>
        <v>752.19854604439104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4.5327249999990729</v>
      </c>
      <c r="Q17" s="14">
        <f>SUMIFS(REZTxCost_2!J:J,REZTxCost_2!$A:$A,$B$10)/1000</f>
        <v>15.836826923872239</v>
      </c>
      <c r="R17" s="14">
        <f>SUMIFS(REZTxCost_2!K:K,REZTxCost_2!$A:$A,$B$10)/1000</f>
        <v>32.039747383424356</v>
      </c>
      <c r="S17" s="14">
        <f>SUMIFS(REZTxCost_2!L:L,REZTxCost_2!$A:$A,$B$10)/1000</f>
        <v>32.039747383424356</v>
      </c>
      <c r="T17" s="14">
        <f>SUMIFS(REZTxCost_2!M:M,REZTxCost_2!$A:$A,$B$10)/1000</f>
        <v>32.039747383422622</v>
      </c>
      <c r="U17" s="14">
        <f>SUMIFS(REZTxCost_2!N:N,REZTxCost_2!$A:$A,$B$10)/1000</f>
        <v>31.620272383424393</v>
      </c>
      <c r="V17" s="14">
        <f>SUMIFS(REZTxCost_2!O:O,REZTxCost_2!$A:$A,$B$10)/1000</f>
        <v>33.309372383424567</v>
      </c>
      <c r="W17" s="14">
        <f>SUMIFS(REZTxCost_2!P:P,REZTxCost_2!$A:$A,$B$10)/1000</f>
        <v>33.455016614679394</v>
      </c>
      <c r="X17" s="14">
        <f>SUMIFS(REZTxCost_2!Q:Q,REZTxCost_2!$A:$A,$B$10)/1000</f>
        <v>149.53162742324221</v>
      </c>
      <c r="Y17" s="14">
        <f>SUMIFS(REZTxCost_2!R:R,REZTxCost_2!$A:$A,$B$10)/1000</f>
        <v>149.53162742324912</v>
      </c>
      <c r="Z17" s="14">
        <f>SUMIFS(REZTxCost_2!S:S,REZTxCost_2!$A:$A,$B$10)/1000</f>
        <v>319.50102437268157</v>
      </c>
      <c r="AA17" s="14">
        <f>SUMIFS(REZTxCost_2!T:T,REZTxCost_2!$A:$A,$B$10)/1000</f>
        <v>319.50102437268157</v>
      </c>
      <c r="AB17" s="14">
        <f>SUMIFS(REZTxCost_2!U:U,REZTxCost_2!$A:$A,$B$10)/1000</f>
        <v>353.85157355831279</v>
      </c>
      <c r="AC17" s="14">
        <f>SUMIFS(REZTxCost_2!V:V,REZTxCost_2!$A:$A,$B$10)/1000</f>
        <v>406.90986982511987</v>
      </c>
      <c r="AD17" s="14">
        <f>SUMIFS(REZTxCost_2!W:W,REZTxCost_2!$A:$A,$B$10)/1000</f>
        <v>406.90986982511987</v>
      </c>
    </row>
    <row r="18" spans="1:31">
      <c r="F18" s="42"/>
      <c r="H18" s="69" t="s">
        <v>122</v>
      </c>
      <c r="I18" s="14">
        <f t="shared" si="0"/>
        <v>59.710611529713944</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6.4085732839363292</v>
      </c>
      <c r="S18" s="14">
        <f>SUMIFS(DSPCost_2!L:L,DSPCost_2!$A:$A,$B$10)/1000</f>
        <v>0</v>
      </c>
      <c r="T18" s="14">
        <f>SUMIFS(DSPCost_2!M:M,DSPCost_2!$A:$A,$B$10)/1000</f>
        <v>0.21510531989088499</v>
      </c>
      <c r="U18" s="14">
        <f>SUMIFS(DSPCost_2!N:N,DSPCost_2!$A:$A,$B$10)/1000</f>
        <v>0</v>
      </c>
      <c r="V18" s="14">
        <f>SUMIFS(DSPCost_2!O:O,DSPCost_2!$A:$A,$B$10)/1000</f>
        <v>9.0439837018998581</v>
      </c>
      <c r="W18" s="14">
        <f>SUMIFS(DSPCost_2!P:P,DSPCost_2!$A:$A,$B$10)/1000</f>
        <v>26.235344275693489</v>
      </c>
      <c r="X18" s="14">
        <f>SUMIFS(DSPCost_2!Q:Q,DSPCost_2!$A:$A,$B$10)/1000</f>
        <v>32.473539606991139</v>
      </c>
      <c r="Y18" s="14">
        <f>SUMIFS(DSPCost_2!R:R,DSPCost_2!$A:$A,$B$10)/1000</f>
        <v>10.28514711599802</v>
      </c>
      <c r="Z18" s="14">
        <f>SUMIFS(DSPCost_2!S:S,DSPCost_2!$A:$A,$B$10)/1000</f>
        <v>12.20572650926478</v>
      </c>
      <c r="AA18" s="14">
        <f>SUMIFS(DSPCost_2!T:T,DSPCost_2!$A:$A,$B$10)/1000</f>
        <v>0</v>
      </c>
      <c r="AB18" s="14">
        <f>SUMIFS(DSPCost_2!U:U,DSPCost_2!$A:$A,$B$10)/1000</f>
        <v>0</v>
      </c>
      <c r="AC18" s="14">
        <f>SUMIFS(DSPCost_2!V:V,DSPCost_2!$A:$A,$B$10)/1000</f>
        <v>30.951676176243275</v>
      </c>
      <c r="AD18" s="14">
        <f>SUMIFS(DSPCost_2!W:W,DSPCost_2!$A:$A,$B$10)/1000</f>
        <v>0</v>
      </c>
    </row>
    <row r="19" spans="1:31">
      <c r="F19" s="42"/>
      <c r="H19" s="69" t="s">
        <v>123</v>
      </c>
      <c r="I19" s="14">
        <f t="shared" si="0"/>
        <v>1364.0006527407381</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235.69557522123895</v>
      </c>
      <c r="Q19" s="14">
        <f>SUMIFS(RehabCost_2!J:J,RehabCost_2!$A:$A,$B$10)/1000</f>
        <v>164.63132743362831</v>
      </c>
      <c r="R19" s="14">
        <f>SUMIFS(RehabCost_2!K:K,RehabCost_2!$A:$A,$B$10)/1000</f>
        <v>215.5553667703447</v>
      </c>
      <c r="S19" s="14">
        <f>SUMIFS(RehabCost_2!L:L,RehabCost_2!$A:$A,$B$10)/1000</f>
        <v>17.98906679560708</v>
      </c>
      <c r="T19" s="14">
        <f>SUMIFS(RehabCost_2!M:M,RehabCost_2!$A:$A,$B$10)/1000</f>
        <v>0</v>
      </c>
      <c r="U19" s="14">
        <f>SUMIFS(RehabCost_2!N:N,RehabCost_2!$A:$A,$B$10)/1000</f>
        <v>478.85345521941025</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86661.453156721705</v>
      </c>
      <c r="J21" s="79">
        <f t="shared" si="1"/>
        <v>6908.2127565821702</v>
      </c>
      <c r="K21" s="79">
        <f t="shared" si="1"/>
        <v>7034.9893235259851</v>
      </c>
      <c r="L21" s="79">
        <f t="shared" si="1"/>
        <v>6707.6337196452087</v>
      </c>
      <c r="M21" s="16">
        <f t="shared" si="1"/>
        <v>8096.4082233933887</v>
      </c>
      <c r="N21" s="16">
        <f t="shared" si="1"/>
        <v>7145.5939532371813</v>
      </c>
      <c r="O21" s="16">
        <f t="shared" si="1"/>
        <v>7316.222159240062</v>
      </c>
      <c r="P21" s="16">
        <f t="shared" si="1"/>
        <v>8319.8407125464801</v>
      </c>
      <c r="Q21" s="16">
        <f t="shared" si="1"/>
        <v>7429.9421550956831</v>
      </c>
      <c r="R21" s="16">
        <f t="shared" si="1"/>
        <v>7516.7949913644425</v>
      </c>
      <c r="S21" s="16">
        <f t="shared" si="1"/>
        <v>8167.9434520874665</v>
      </c>
      <c r="T21" s="16">
        <f t="shared" si="1"/>
        <v>8216.9410384900602</v>
      </c>
      <c r="U21" s="16">
        <f t="shared" si="1"/>
        <v>8869.888619511803</v>
      </c>
      <c r="V21" s="16">
        <f t="shared" si="1"/>
        <v>8064.4871163050075</v>
      </c>
      <c r="W21" s="16">
        <f t="shared" si="1"/>
        <v>8068.7199277513828</v>
      </c>
      <c r="X21" s="16">
        <f t="shared" si="1"/>
        <v>9753.3733427443422</v>
      </c>
      <c r="Y21" s="16">
        <f t="shared" si="1"/>
        <v>9604.22971954487</v>
      </c>
      <c r="Z21" s="16">
        <f t="shared" si="1"/>
        <v>11411.918547740011</v>
      </c>
      <c r="AA21" s="16">
        <f t="shared" si="1"/>
        <v>10106.88883059102</v>
      </c>
      <c r="AB21" s="16">
        <f t="shared" si="1"/>
        <v>10277.299369183818</v>
      </c>
      <c r="AC21" s="16">
        <f t="shared" si="1"/>
        <v>11430.116076757387</v>
      </c>
      <c r="AD21" s="16">
        <f t="shared" si="1"/>
        <v>10523.959309089732</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3370</v>
      </c>
      <c r="P33" s="1">
        <f>SUMIFS(Capacity_2!K:K,Capacity_2!$A:$A,$B$29,Capacity_2!$B:$B,$H33)</f>
        <v>3370</v>
      </c>
      <c r="Q33" s="1">
        <f>SUMIFS(Capacity_2!L:L,Capacity_2!$A:$A,$B$29,Capacity_2!$B:$B,$H33)</f>
        <v>3370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3900.0952713920001</v>
      </c>
      <c r="P37" s="1">
        <f>SUMIFS(Capacity_2!K:K,Capacity_2!$A:$A,$B$29,Capacity_2!$B:$B,$H37)</f>
        <v>3973.7051750406999</v>
      </c>
      <c r="Q37" s="1">
        <f>SUMIFS(Capacity_2!L:L,Capacity_2!$A:$A,$B$29,Capacity_2!$B:$B,$H37)</f>
        <v>4118.8453227317004</v>
      </c>
      <c r="R37" s="1">
        <f>SUMIFS(Capacity_2!M:M,Capacity_2!$A:$A,$B$29,Capacity_2!$B:$B,$H37)</f>
        <v>4161.9747439828998</v>
      </c>
      <c r="S37" s="1">
        <f>SUMIFS(Capacity_2!N:N,Capacity_2!$A:$A,$B$29,Capacity_2!$B:$B,$H37)</f>
        <v>4323.7842960260004</v>
      </c>
      <c r="T37" s="1">
        <f>SUMIFS(Capacity_2!O:O,Capacity_2!$A:$A,$B$29,Capacity_2!$B:$B,$H37)</f>
        <v>4432.1466763246008</v>
      </c>
      <c r="U37" s="1">
        <f>SUMIFS(Capacity_2!P:P,Capacity_2!$A:$A,$B$29,Capacity_2!$B:$B,$H37)</f>
        <v>5541.1584193253002</v>
      </c>
      <c r="V37" s="1">
        <f>SUMIFS(Capacity_2!Q:Q,Capacity_2!$A:$A,$B$29,Capacity_2!$B:$B,$H37)</f>
        <v>6203.5951950232993</v>
      </c>
      <c r="W37" s="1">
        <f>SUMIFS(Capacity_2!R:R,Capacity_2!$A:$A,$B$29,Capacity_2!$B:$B,$H37)</f>
        <v>8035.5822239208983</v>
      </c>
      <c r="X37" s="1">
        <f>SUMIFS(Capacity_2!S:S,Capacity_2!$A:$A,$B$29,Capacity_2!$B:$B,$H37)</f>
        <v>9143.4979560270003</v>
      </c>
      <c r="Y37" s="1">
        <f>SUMIFS(Capacity_2!T:T,Capacity_2!$A:$A,$B$29,Capacity_2!$B:$B,$H37)</f>
        <v>9639.5641291235988</v>
      </c>
      <c r="Z37" s="1">
        <f>SUMIFS(Capacity_2!U:U,Capacity_2!$A:$A,$B$29,Capacity_2!$B:$B,$H37)</f>
        <v>11637.9167542997</v>
      </c>
      <c r="AA37" s="1">
        <f>SUMIFS(Capacity_2!V:V,Capacity_2!$A:$A,$B$29,Capacity_2!$B:$B,$H37)</f>
        <v>11757.077619802501</v>
      </c>
      <c r="AB37" s="1">
        <f>SUMIFS(Capacity_2!W:W,Capacity_2!$A:$A,$B$29,Capacity_2!$B:$B,$H37)</f>
        <v>12387.967260241199</v>
      </c>
      <c r="AC37" s="1">
        <f>SUMIFS(Capacity_2!X:X,Capacity_2!$A:$A,$B$29,Capacity_2!$B:$B,$H37)</f>
        <v>14364.502948327601</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12244.482220709999</v>
      </c>
      <c r="P39" s="1">
        <f>SUMIFS(Capacity_2!K:K,Capacity_2!$A:$A,$B$29,Capacity_2!$B:$B,$H39)</f>
        <v>14000.92172665</v>
      </c>
      <c r="Q39" s="1">
        <f>SUMIFS(Capacity_2!L:L,Capacity_2!$A:$A,$B$29,Capacity_2!$B:$B,$H39)</f>
        <v>14863.999042229998</v>
      </c>
      <c r="R39" s="1">
        <f>SUMIFS(Capacity_2!M:M,Capacity_2!$A:$A,$B$29,Capacity_2!$B:$B,$H39)</f>
        <v>14817.999042229998</v>
      </c>
      <c r="S39" s="1">
        <f>SUMIFS(Capacity_2!N:N,Capacity_2!$A:$A,$B$29,Capacity_2!$B:$B,$H39)</f>
        <v>14817.999042229998</v>
      </c>
      <c r="T39" s="1">
        <f>SUMIFS(Capacity_2!O:O,Capacity_2!$A:$A,$B$29,Capacity_2!$B:$B,$H39)</f>
        <v>15813.999042229998</v>
      </c>
      <c r="U39" s="1">
        <f>SUMIFS(Capacity_2!P:P,Capacity_2!$A:$A,$B$29,Capacity_2!$B:$B,$H39)</f>
        <v>15735.299042229999</v>
      </c>
      <c r="V39" s="1">
        <f>SUMIFS(Capacity_2!Q:Q,Capacity_2!$A:$A,$B$29,Capacity_2!$B:$B,$H39)</f>
        <v>15740.149161490001</v>
      </c>
      <c r="W39" s="1">
        <f>SUMIFS(Capacity_2!R:R,Capacity_2!$A:$A,$B$29,Capacity_2!$B:$B,$H39)</f>
        <v>20224.24200676</v>
      </c>
      <c r="X39" s="1">
        <f>SUMIFS(Capacity_2!S:S,Capacity_2!$A:$A,$B$29,Capacity_2!$B:$B,$H39)</f>
        <v>21613.206640259999</v>
      </c>
      <c r="Y39" s="1">
        <f>SUMIFS(Capacity_2!T:T,Capacity_2!$A:$A,$B$29,Capacity_2!$B:$B,$H39)</f>
        <v>25952.888382650002</v>
      </c>
      <c r="Z39" s="1">
        <f>SUMIFS(Capacity_2!U:U,Capacity_2!$A:$A,$B$29,Capacity_2!$B:$B,$H39)</f>
        <v>25343.888382650002</v>
      </c>
      <c r="AA39" s="1">
        <f>SUMIFS(Capacity_2!V:V,Capacity_2!$A:$A,$B$29,Capacity_2!$B:$B,$H39)</f>
        <v>25230.684455579998</v>
      </c>
      <c r="AB39" s="1">
        <f>SUMIFS(Capacity_2!W:W,Capacity_2!$A:$A,$B$29,Capacity_2!$B:$B,$H39)</f>
        <v>25200.443880530001</v>
      </c>
      <c r="AC39" s="1">
        <f>SUMIFS(Capacity_2!X:X,Capacity_2!$A:$A,$B$29,Capacity_2!$B:$B,$H39)</f>
        <v>25152.143880530002</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9341.7576917100014</v>
      </c>
      <c r="P40" s="1">
        <f>SUMIFS(Capacity_2!K:K,Capacity_2!$A:$A,$B$29,Capacity_2!$B:$B,$H40)</f>
        <v>9545.36119899</v>
      </c>
      <c r="Q40" s="1">
        <f>SUMIFS(Capacity_2!L:L,Capacity_2!$A:$A,$B$29,Capacity_2!$B:$B,$H40)</f>
        <v>9777.7604420700009</v>
      </c>
      <c r="R40" s="1">
        <f>SUMIFS(Capacity_2!M:M,Capacity_2!$A:$A,$B$29,Capacity_2!$B:$B,$H40)</f>
        <v>10155.562150860002</v>
      </c>
      <c r="S40" s="1">
        <f>SUMIFS(Capacity_2!N:N,Capacity_2!$A:$A,$B$29,Capacity_2!$B:$B,$H40)</f>
        <v>10409.05614221</v>
      </c>
      <c r="T40" s="1">
        <f>SUMIFS(Capacity_2!O:O,Capacity_2!$A:$A,$B$29,Capacity_2!$B:$B,$H40)</f>
        <v>14165.80526243</v>
      </c>
      <c r="U40" s="1">
        <f>SUMIFS(Capacity_2!P:P,Capacity_2!$A:$A,$B$29,Capacity_2!$B:$B,$H40)</f>
        <v>15237.10213716</v>
      </c>
      <c r="V40" s="1">
        <f>SUMIFS(Capacity_2!Q:Q,Capacity_2!$A:$A,$B$29,Capacity_2!$B:$B,$H40)</f>
        <v>15237.10213716</v>
      </c>
      <c r="W40" s="1">
        <f>SUMIFS(Capacity_2!R:R,Capacity_2!$A:$A,$B$29,Capacity_2!$B:$B,$H40)</f>
        <v>17477.384825720001</v>
      </c>
      <c r="X40" s="1">
        <f>SUMIFS(Capacity_2!S:S,Capacity_2!$A:$A,$B$29,Capacity_2!$B:$B,$H40)</f>
        <v>17477.384825720001</v>
      </c>
      <c r="Y40" s="1">
        <f>SUMIFS(Capacity_2!T:T,Capacity_2!$A:$A,$B$29,Capacity_2!$B:$B,$H40)</f>
        <v>18750.181724679998</v>
      </c>
      <c r="Z40" s="1">
        <f>SUMIFS(Capacity_2!U:U,Capacity_2!$A:$A,$B$29,Capacity_2!$B:$B,$H40)</f>
        <v>18599.881724679999</v>
      </c>
      <c r="AA40" s="1">
        <f>SUMIFS(Capacity_2!V:V,Capacity_2!$A:$A,$B$29,Capacity_2!$B:$B,$H40)</f>
        <v>19037.331206139999</v>
      </c>
      <c r="AB40" s="1">
        <f>SUMIFS(Capacity_2!W:W,Capacity_2!$A:$A,$B$29,Capacity_2!$B:$B,$H40)</f>
        <v>20658.265882429998</v>
      </c>
      <c r="AC40" s="1">
        <f>SUMIFS(Capacity_2!X:X,Capacity_2!$A:$A,$B$29,Capacity_2!$B:$B,$H40)</f>
        <v>20658.265882429998</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41965.088855630282</v>
      </c>
      <c r="P42" s="1">
        <f t="shared" si="2"/>
        <v>40999.335957710748</v>
      </c>
      <c r="Q42" s="1">
        <f t="shared" si="2"/>
        <v>39868.347585000054</v>
      </c>
      <c r="R42" s="1">
        <f t="shared" si="2"/>
        <v>39572.612019667162</v>
      </c>
      <c r="S42" s="1">
        <f t="shared" si="2"/>
        <v>39780.489561937982</v>
      </c>
      <c r="T42" s="1">
        <f t="shared" si="2"/>
        <v>36816.820419125652</v>
      </c>
      <c r="U42" s="1">
        <f t="shared" si="2"/>
        <v>37506.390689912791</v>
      </c>
      <c r="V42" s="1">
        <f t="shared" si="2"/>
        <v>38100.235264470619</v>
      </c>
      <c r="W42" s="1">
        <f t="shared" si="2"/>
        <v>34626.826938662867</v>
      </c>
      <c r="X42" s="1">
        <f t="shared" si="2"/>
        <v>35474.9283812707</v>
      </c>
      <c r="Y42" s="1">
        <f t="shared" si="2"/>
        <v>34257.273565581912</v>
      </c>
      <c r="Z42" s="1">
        <f t="shared" si="2"/>
        <v>36304.783942783266</v>
      </c>
      <c r="AA42" s="1">
        <f t="shared" si="2"/>
        <v>35395.338999016683</v>
      </c>
      <c r="AB42" s="1">
        <f t="shared" si="2"/>
        <v>35959.156858768183</v>
      </c>
      <c r="AC42" s="1">
        <f t="shared" si="2"/>
        <v>37988.509955401671</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97441.080096606689</v>
      </c>
      <c r="J51" s="1">
        <f>SUMIFS(Generation_2!D:D,Generation_2!$A:$A,$B$48,Generation_2!$B:$B,$H51)</f>
        <v>94553.062036798248</v>
      </c>
      <c r="K51" s="1">
        <f>SUMIFS(Generation_2!E:E,Generation_2!$A:$A,$B$48,Generation_2!$B:$B,$H51)</f>
        <v>95146.365099437346</v>
      </c>
      <c r="L51" s="1">
        <f>SUMIFS(Generation_2!F:F,Generation_2!$A:$A,$B$48,Generation_2!$B:$B,$H51)</f>
        <v>91700.475472909369</v>
      </c>
      <c r="M51" s="1">
        <f>SUMIFS(Generation_2!G:G,Generation_2!$A:$A,$B$48,Generation_2!$B:$B,$H51)</f>
        <v>88654.19662448077</v>
      </c>
      <c r="N51" s="1">
        <f>SUMIFS(Generation_2!H:H,Generation_2!$A:$A,$B$48,Generation_2!$B:$B,$H51)</f>
        <v>83934.238359354116</v>
      </c>
      <c r="O51" s="1">
        <f>SUMIFS(Generation_2!I:I,Generation_2!$A:$A,$B$48,Generation_2!$B:$B,$H51)</f>
        <v>92999.610714631592</v>
      </c>
      <c r="P51" s="1">
        <f>SUMIFS(Generation_2!J:J,Generation_2!$A:$A,$B$48,Generation_2!$B:$B,$H51)</f>
        <v>81588.151804835143</v>
      </c>
      <c r="Q51" s="1">
        <f>SUMIFS(Generation_2!K:K,Generation_2!$A:$A,$B$48,Generation_2!$B:$B,$H51)</f>
        <v>79482.631091639632</v>
      </c>
      <c r="R51" s="1">
        <f>SUMIFS(Generation_2!L:L,Generation_2!$A:$A,$B$48,Generation_2!$B:$B,$H51)</f>
        <v>84657.440183945961</v>
      </c>
      <c r="S51" s="1">
        <f>SUMIFS(Generation_2!M:M,Generation_2!$A:$A,$B$48,Generation_2!$B:$B,$H51)</f>
        <v>79381.00967428874</v>
      </c>
      <c r="T51" s="1">
        <f>SUMIFS(Generation_2!N:N,Generation_2!$A:$A,$B$48,Generation_2!$B:$B,$H51)</f>
        <v>71226.078998104698</v>
      </c>
      <c r="U51" s="1">
        <f>SUMIFS(Generation_2!O:O,Generation_2!$A:$A,$B$48,Generation_2!$B:$B,$H51)</f>
        <v>72435.88006602868</v>
      </c>
      <c r="V51" s="1">
        <f>SUMIFS(Generation_2!P:P,Generation_2!$A:$A,$B$48,Generation_2!$B:$B,$H51)</f>
        <v>71542.632206996495</v>
      </c>
      <c r="W51" s="1">
        <f>SUMIFS(Generation_2!Q:Q,Generation_2!$A:$A,$B$48,Generation_2!$B:$B,$H51)</f>
        <v>46780.30933039615</v>
      </c>
      <c r="X51" s="1">
        <f>SUMIFS(Generation_2!R:R,Generation_2!$A:$A,$B$48,Generation_2!$B:$B,$H51)</f>
        <v>42137.695751876003</v>
      </c>
      <c r="Y51" s="1">
        <f>SUMIFS(Generation_2!S:S,Generation_2!$A:$A,$B$48,Generation_2!$B:$B,$H51)</f>
        <v>33578.747463467778</v>
      </c>
      <c r="Z51" s="1">
        <f>SUMIFS(Generation_2!T:T,Generation_2!$A:$A,$B$48,Generation_2!$B:$B,$H51)</f>
        <v>34421.597257072324</v>
      </c>
      <c r="AA51" s="1">
        <f>SUMIFS(Generation_2!U:U,Generation_2!$A:$A,$B$48,Generation_2!$B:$B,$H51)</f>
        <v>35085.462236729516</v>
      </c>
      <c r="AB51" s="1">
        <f>SUMIFS(Generation_2!V:V,Generation_2!$A:$A,$B$48,Generation_2!$B:$B,$H51)</f>
        <v>34090.533726424226</v>
      </c>
      <c r="AC51" s="1">
        <f>SUMIFS(Generation_2!W:W,Generation_2!$A:$A,$B$48,Generation_2!$B:$B,$H51)</f>
        <v>33255.464992288486</v>
      </c>
      <c r="AE51" s="64"/>
      <c r="AF51" s="64"/>
    </row>
    <row r="52" spans="8:32">
      <c r="H52" s="69" t="s">
        <v>130</v>
      </c>
      <c r="I52" s="1">
        <f>SUMIFS(Generation_2!C:C,Generation_2!$A:$A,$B$48,Generation_2!$B:$B,$H52)</f>
        <v>31943.022856575626</v>
      </c>
      <c r="J52" s="1">
        <f>SUMIFS(Generation_2!D:D,Generation_2!$A:$A,$B$48,Generation_2!$B:$B,$H52)</f>
        <v>33622.333319302124</v>
      </c>
      <c r="K52" s="1">
        <f>SUMIFS(Generation_2!E:E,Generation_2!$A:$A,$B$48,Generation_2!$B:$B,$H52)</f>
        <v>33510.640882239677</v>
      </c>
      <c r="L52" s="1">
        <f>SUMIFS(Generation_2!F:F,Generation_2!$A:$A,$B$48,Generation_2!$B:$B,$H52)</f>
        <v>34163.178874316422</v>
      </c>
      <c r="M52" s="1">
        <f>SUMIFS(Generation_2!G:G,Generation_2!$A:$A,$B$48,Generation_2!$B:$B,$H52)</f>
        <v>34003.308374408269</v>
      </c>
      <c r="N52" s="1">
        <f>SUMIFS(Generation_2!H:H,Generation_2!$A:$A,$B$48,Generation_2!$B:$B,$H52)</f>
        <v>33003.717264453517</v>
      </c>
      <c r="O52" s="1">
        <f>SUMIFS(Generation_2!I:I,Generation_2!$A:$A,$B$48,Generation_2!$B:$B,$H52)</f>
        <v>23557.571696466792</v>
      </c>
      <c r="P52" s="1">
        <f>SUMIFS(Generation_2!J:J,Generation_2!$A:$A,$B$48,Generation_2!$B:$B,$H52)</f>
        <v>22900.896962073992</v>
      </c>
      <c r="Q52" s="1">
        <f>SUMIFS(Generation_2!K:K,Generation_2!$A:$A,$B$48,Generation_2!$B:$B,$H52)</f>
        <v>22920.171694082776</v>
      </c>
      <c r="R52" s="1">
        <f>SUMIFS(Generation_2!L:L,Generation_2!$A:$A,$B$48,Generation_2!$B:$B,$H52)</f>
        <v>22980.891152945824</v>
      </c>
      <c r="S52" s="1">
        <f>SUMIFS(Generation_2!M:M,Generation_2!$A:$A,$B$48,Generation_2!$B:$B,$H52)</f>
        <v>21688.837561993263</v>
      </c>
      <c r="T52" s="1">
        <f>SUMIFS(Generation_2!N:N,Generation_2!$A:$A,$B$48,Generation_2!$B:$B,$H52)</f>
        <v>22291.812426188873</v>
      </c>
      <c r="U52" s="1">
        <f>SUMIFS(Generation_2!O:O,Generation_2!$A:$A,$B$48,Generation_2!$B:$B,$H52)</f>
        <v>22488.139345368345</v>
      </c>
      <c r="V52" s="1">
        <f>SUMIFS(Generation_2!P:P,Generation_2!$A:$A,$B$48,Generation_2!$B:$B,$H52)</f>
        <v>22156.20851533367</v>
      </c>
      <c r="W52" s="1">
        <f>SUMIFS(Generation_2!Q:Q,Generation_2!$A:$A,$B$48,Generation_2!$B:$B,$H52)</f>
        <v>23146.856380071855</v>
      </c>
      <c r="X52" s="1">
        <f>SUMIFS(Generation_2!R:R,Generation_2!$A:$A,$B$48,Generation_2!$B:$B,$H52)</f>
        <v>22841.300285144272</v>
      </c>
      <c r="Y52" s="1">
        <f>SUMIFS(Generation_2!S:S,Generation_2!$A:$A,$B$48,Generation_2!$B:$B,$H52)</f>
        <v>22247.773514511187</v>
      </c>
      <c r="Z52" s="1">
        <f>SUMIFS(Generation_2!T:T,Generation_2!$A:$A,$B$48,Generation_2!$B:$B,$H52)</f>
        <v>22742.417810217248</v>
      </c>
      <c r="AA52" s="1">
        <f>SUMIFS(Generation_2!U:U,Generation_2!$A:$A,$B$48,Generation_2!$B:$B,$H52)</f>
        <v>23069.080693527652</v>
      </c>
      <c r="AB52" s="1">
        <f>SUMIFS(Generation_2!V:V,Generation_2!$A:$A,$B$48,Generation_2!$B:$B,$H52)</f>
        <v>22563.930315109083</v>
      </c>
      <c r="AC52" s="1">
        <f>SUMIFS(Generation_2!W:W,Generation_2!$A:$A,$B$48,Generation_2!$B:$B,$H52)</f>
        <v>22439.688391251591</v>
      </c>
      <c r="AE52" s="64"/>
      <c r="AF52" s="64"/>
    </row>
    <row r="53" spans="8:32">
      <c r="H53" s="69" t="s">
        <v>131</v>
      </c>
      <c r="I53" s="1">
        <f>SUMIFS(Generation_2!C:C,Generation_2!$A:$A,$B$48,Generation_2!$B:$B,$H53)</f>
        <v>3143.0282842227507</v>
      </c>
      <c r="J53" s="1">
        <f>SUMIFS(Generation_2!D:D,Generation_2!$A:$A,$B$48,Generation_2!$B:$B,$H53)</f>
        <v>3139.0214366095834</v>
      </c>
      <c r="K53" s="1">
        <f>SUMIFS(Generation_2!E:E,Generation_2!$A:$A,$B$48,Generation_2!$B:$B,$H53)</f>
        <v>2998.6431108683801</v>
      </c>
      <c r="L53" s="1">
        <f>SUMIFS(Generation_2!F:F,Generation_2!$A:$A,$B$48,Generation_2!$B:$B,$H53)</f>
        <v>1929.7400737833289</v>
      </c>
      <c r="M53" s="1">
        <f>SUMIFS(Generation_2!G:G,Generation_2!$A:$A,$B$48,Generation_2!$B:$B,$H53)</f>
        <v>1932.1432636902773</v>
      </c>
      <c r="N53" s="1">
        <f>SUMIFS(Generation_2!H:H,Generation_2!$A:$A,$B$48,Generation_2!$B:$B,$H53)</f>
        <v>1926.4918739819095</v>
      </c>
      <c r="O53" s="1">
        <f>SUMIFS(Generation_2!I:I,Generation_2!$A:$A,$B$48,Generation_2!$B:$B,$H53)</f>
        <v>1949.0621821304494</v>
      </c>
      <c r="P53" s="1">
        <f>SUMIFS(Generation_2!J:J,Generation_2!$A:$A,$B$48,Generation_2!$B:$B,$H53)</f>
        <v>1886.3997468475322</v>
      </c>
      <c r="Q53" s="1">
        <f>SUMIFS(Generation_2!K:K,Generation_2!$A:$A,$B$48,Generation_2!$B:$B,$H53)</f>
        <v>1888.0953894381223</v>
      </c>
      <c r="R53" s="1">
        <f>SUMIFS(Generation_2!L:L,Generation_2!$A:$A,$B$48,Generation_2!$B:$B,$H53)</f>
        <v>1892.0321894757369</v>
      </c>
      <c r="S53" s="1">
        <f>SUMIFS(Generation_2!M:M,Generation_2!$A:$A,$B$48,Generation_2!$B:$B,$H53)</f>
        <v>1899.6836434052359</v>
      </c>
      <c r="T53" s="1">
        <f>SUMIFS(Generation_2!N:N,Generation_2!$A:$A,$B$48,Generation_2!$B:$B,$H53)</f>
        <v>4150.8417406475974</v>
      </c>
      <c r="U53" s="1">
        <f>SUMIFS(Generation_2!O:O,Generation_2!$A:$A,$B$48,Generation_2!$B:$B,$H53)</f>
        <v>3405.5766220532114</v>
      </c>
      <c r="V53" s="1">
        <f>SUMIFS(Generation_2!P:P,Generation_2!$A:$A,$B$48,Generation_2!$B:$B,$H53)</f>
        <v>2533.8726005495428</v>
      </c>
      <c r="W53" s="1">
        <f>SUMIFS(Generation_2!Q:Q,Generation_2!$A:$A,$B$48,Generation_2!$B:$B,$H53)</f>
        <v>4764.3199807207875</v>
      </c>
      <c r="X53" s="1">
        <f>SUMIFS(Generation_2!R:R,Generation_2!$A:$A,$B$48,Generation_2!$B:$B,$H53)</f>
        <v>2576.0653550962443</v>
      </c>
      <c r="Y53" s="1">
        <f>SUMIFS(Generation_2!S:S,Generation_2!$A:$A,$B$48,Generation_2!$B:$B,$H53)</f>
        <v>5977.0911249471419</v>
      </c>
      <c r="Z53" s="1">
        <f>SUMIFS(Generation_2!T:T,Generation_2!$A:$A,$B$48,Generation_2!$B:$B,$H53)</f>
        <v>3181.3658196580709</v>
      </c>
      <c r="AA53" s="1">
        <f>SUMIFS(Generation_2!U:U,Generation_2!$A:$A,$B$48,Generation_2!$B:$B,$H53)</f>
        <v>3356.6222585894261</v>
      </c>
      <c r="AB53" s="1">
        <f>SUMIFS(Generation_2!V:V,Generation_2!$A:$A,$B$48,Generation_2!$B:$B,$H53)</f>
        <v>5087.2109299127351</v>
      </c>
      <c r="AC53" s="1">
        <f>SUMIFS(Generation_2!W:W,Generation_2!$A:$A,$B$48,Generation_2!$B:$B,$H53)</f>
        <v>2627.5191289118598</v>
      </c>
      <c r="AE53" s="64"/>
      <c r="AF53" s="64"/>
    </row>
    <row r="54" spans="8:32">
      <c r="H54" s="69" t="s">
        <v>132</v>
      </c>
      <c r="I54" s="1">
        <f>SUMIFS(Generation_2!C:C,Generation_2!$A:$A,$B$48,Generation_2!$B:$B,$H54)</f>
        <v>112.36636252771599</v>
      </c>
      <c r="J54" s="1">
        <f>SUMIFS(Generation_2!D:D,Generation_2!$A:$A,$B$48,Generation_2!$B:$B,$H54)</f>
        <v>94.953387897281928</v>
      </c>
      <c r="K54" s="1">
        <f>SUMIFS(Generation_2!E:E,Generation_2!$A:$A,$B$48,Generation_2!$B:$B,$H54)</f>
        <v>157.25952700192198</v>
      </c>
      <c r="L54" s="1">
        <f>SUMIFS(Generation_2!F:F,Generation_2!$A:$A,$B$48,Generation_2!$B:$B,$H54)</f>
        <v>57.740174523997005</v>
      </c>
      <c r="M54" s="1">
        <f>SUMIFS(Generation_2!G:G,Generation_2!$A:$A,$B$48,Generation_2!$B:$B,$H54)</f>
        <v>29.755129498024996</v>
      </c>
      <c r="N54" s="1">
        <f>SUMIFS(Generation_2!H:H,Generation_2!$A:$A,$B$48,Generation_2!$B:$B,$H54)</f>
        <v>9.4140878864975441</v>
      </c>
      <c r="O54" s="1">
        <f>SUMIFS(Generation_2!I:I,Generation_2!$A:$A,$B$48,Generation_2!$B:$B,$H54)</f>
        <v>116.22554107756415</v>
      </c>
      <c r="P54" s="1">
        <f>SUMIFS(Generation_2!J:J,Generation_2!$A:$A,$B$48,Generation_2!$B:$B,$H54)</f>
        <v>54.246627288971112</v>
      </c>
      <c r="Q54" s="1">
        <f>SUMIFS(Generation_2!K:K,Generation_2!$A:$A,$B$48,Generation_2!$B:$B,$H54)</f>
        <v>51.215210158670118</v>
      </c>
      <c r="R54" s="1">
        <f>SUMIFS(Generation_2!L:L,Generation_2!$A:$A,$B$48,Generation_2!$B:$B,$H54)</f>
        <v>69.021846227198822</v>
      </c>
      <c r="S54" s="1">
        <f>SUMIFS(Generation_2!M:M,Generation_2!$A:$A,$B$48,Generation_2!$B:$B,$H54)</f>
        <v>74.224610825133823</v>
      </c>
      <c r="T54" s="1">
        <f>SUMIFS(Generation_2!N:N,Generation_2!$A:$A,$B$48,Generation_2!$B:$B,$H54)</f>
        <v>293.80926443333777</v>
      </c>
      <c r="U54" s="1">
        <f>SUMIFS(Generation_2!O:O,Generation_2!$A:$A,$B$48,Generation_2!$B:$B,$H54)</f>
        <v>165.70776655426013</v>
      </c>
      <c r="V54" s="1">
        <f>SUMIFS(Generation_2!P:P,Generation_2!$A:$A,$B$48,Generation_2!$B:$B,$H54)</f>
        <v>187.86945491159383</v>
      </c>
      <c r="W54" s="1">
        <f>SUMIFS(Generation_2!Q:Q,Generation_2!$A:$A,$B$48,Generation_2!$B:$B,$H54)</f>
        <v>492.60628959260526</v>
      </c>
      <c r="X54" s="1">
        <f>SUMIFS(Generation_2!R:R,Generation_2!$A:$A,$B$48,Generation_2!$B:$B,$H54)</f>
        <v>227.31627695232487</v>
      </c>
      <c r="Y54" s="1">
        <f>SUMIFS(Generation_2!S:S,Generation_2!$A:$A,$B$48,Generation_2!$B:$B,$H54)</f>
        <v>1656.4051572137903</v>
      </c>
      <c r="Z54" s="1">
        <f>SUMIFS(Generation_2!T:T,Generation_2!$A:$A,$B$48,Generation_2!$B:$B,$H54)</f>
        <v>591.41184589964996</v>
      </c>
      <c r="AA54" s="1">
        <f>SUMIFS(Generation_2!U:U,Generation_2!$A:$A,$B$48,Generation_2!$B:$B,$H54)</f>
        <v>396.59807123714359</v>
      </c>
      <c r="AB54" s="1">
        <f>SUMIFS(Generation_2!V:V,Generation_2!$A:$A,$B$48,Generation_2!$B:$B,$H54)</f>
        <v>1318.9305286429355</v>
      </c>
      <c r="AC54" s="1">
        <f>SUMIFS(Generation_2!W:W,Generation_2!$A:$A,$B$48,Generation_2!$B:$B,$H54)</f>
        <v>249.88826753779568</v>
      </c>
      <c r="AE54" s="64"/>
      <c r="AF54" s="64"/>
    </row>
    <row r="55" spans="8:32">
      <c r="H55" s="69" t="s">
        <v>133</v>
      </c>
      <c r="I55" s="1">
        <f>SUMIFS(Generation_2!C:C,Generation_2!$A:$A,$B$48,Generation_2!$B:$B,$H55)</f>
        <v>15998.527037076155</v>
      </c>
      <c r="J55" s="1">
        <f>SUMIFS(Generation_2!D:D,Generation_2!$A:$A,$B$48,Generation_2!$B:$B,$H55)</f>
        <v>13174.879415591229</v>
      </c>
      <c r="K55" s="1">
        <f>SUMIFS(Generation_2!E:E,Generation_2!$A:$A,$B$48,Generation_2!$B:$B,$H55)</f>
        <v>13065.534777546878</v>
      </c>
      <c r="L55" s="1">
        <f>SUMIFS(Generation_2!F:F,Generation_2!$A:$A,$B$48,Generation_2!$B:$B,$H55)</f>
        <v>16241.080435946607</v>
      </c>
      <c r="M55" s="1">
        <f>SUMIFS(Generation_2!G:G,Generation_2!$A:$A,$B$48,Generation_2!$B:$B,$H55)</f>
        <v>13756.973305374613</v>
      </c>
      <c r="N55" s="1">
        <f>SUMIFS(Generation_2!H:H,Generation_2!$A:$A,$B$48,Generation_2!$B:$B,$H55)</f>
        <v>16083.357307567916</v>
      </c>
      <c r="O55" s="1">
        <f>SUMIFS(Generation_2!I:I,Generation_2!$A:$A,$B$48,Generation_2!$B:$B,$H55)</f>
        <v>9244.6969721828791</v>
      </c>
      <c r="P55" s="1">
        <f>SUMIFS(Generation_2!J:J,Generation_2!$A:$A,$B$48,Generation_2!$B:$B,$H55)</f>
        <v>17379.706680995754</v>
      </c>
      <c r="Q55" s="1">
        <f>SUMIFS(Generation_2!K:K,Generation_2!$A:$A,$B$48,Generation_2!$B:$B,$H55)</f>
        <v>15666.453917337605</v>
      </c>
      <c r="R55" s="1">
        <f>SUMIFS(Generation_2!L:L,Generation_2!$A:$A,$B$48,Generation_2!$B:$B,$H55)</f>
        <v>12120.059640062753</v>
      </c>
      <c r="S55" s="1">
        <f>SUMIFS(Generation_2!M:M,Generation_2!$A:$A,$B$48,Generation_2!$B:$B,$H55)</f>
        <v>15302.281375937713</v>
      </c>
      <c r="T55" s="1">
        <f>SUMIFS(Generation_2!N:N,Generation_2!$A:$A,$B$48,Generation_2!$B:$B,$H55)</f>
        <v>14404.238953889744</v>
      </c>
      <c r="U55" s="1">
        <f>SUMIFS(Generation_2!O:O,Generation_2!$A:$A,$B$48,Generation_2!$B:$B,$H55)</f>
        <v>14087.013413474455</v>
      </c>
      <c r="V55" s="1">
        <f>SUMIFS(Generation_2!P:P,Generation_2!$A:$A,$B$48,Generation_2!$B:$B,$H55)</f>
        <v>16576.644653747873</v>
      </c>
      <c r="W55" s="1">
        <f>SUMIFS(Generation_2!Q:Q,Generation_2!$A:$A,$B$48,Generation_2!$B:$B,$H55)</f>
        <v>14638.174532790001</v>
      </c>
      <c r="X55" s="1">
        <f>SUMIFS(Generation_2!R:R,Generation_2!$A:$A,$B$48,Generation_2!$B:$B,$H55)</f>
        <v>16552.182987214896</v>
      </c>
      <c r="Y55" s="1">
        <f>SUMIFS(Generation_2!S:S,Generation_2!$A:$A,$B$48,Generation_2!$B:$B,$H55)</f>
        <v>9864.8688889729565</v>
      </c>
      <c r="Z55" s="1">
        <f>SUMIFS(Generation_2!T:T,Generation_2!$A:$A,$B$48,Generation_2!$B:$B,$H55)</f>
        <v>17490.539450389955</v>
      </c>
      <c r="AA55" s="1">
        <f>SUMIFS(Generation_2!U:U,Generation_2!$A:$A,$B$48,Generation_2!$B:$B,$H55)</f>
        <v>15825.343054877027</v>
      </c>
      <c r="AB55" s="1">
        <f>SUMIFS(Generation_2!V:V,Generation_2!$A:$A,$B$48,Generation_2!$B:$B,$H55)</f>
        <v>12466.849254820234</v>
      </c>
      <c r="AC55" s="1">
        <f>SUMIFS(Generation_2!W:W,Generation_2!$A:$A,$B$48,Generation_2!$B:$B,$H55)</f>
        <v>15595.950612896024</v>
      </c>
      <c r="AE55" s="64"/>
      <c r="AF55" s="64"/>
    </row>
    <row r="56" spans="8:32">
      <c r="H56" s="69" t="s">
        <v>134</v>
      </c>
      <c r="I56" s="1">
        <f>SUMIFS(Generation_2!C:C,Generation_2!$A:$A,$B$48,Generation_2!$B:$B,$H56)</f>
        <v>175.52822677063133</v>
      </c>
      <c r="J56" s="1">
        <f>SUMIFS(Generation_2!D:D,Generation_2!$A:$A,$B$48,Generation_2!$B:$B,$H56)</f>
        <v>192.65237210029113</v>
      </c>
      <c r="K56" s="1">
        <f>SUMIFS(Generation_2!E:E,Generation_2!$A:$A,$B$48,Generation_2!$B:$B,$H56)</f>
        <v>168.25620736538463</v>
      </c>
      <c r="L56" s="1">
        <f>SUMIFS(Generation_2!F:F,Generation_2!$A:$A,$B$48,Generation_2!$B:$B,$H56)</f>
        <v>284.26032943352493</v>
      </c>
      <c r="M56" s="1">
        <f>SUMIFS(Generation_2!G:G,Generation_2!$A:$A,$B$48,Generation_2!$B:$B,$H56)</f>
        <v>636.86173191750038</v>
      </c>
      <c r="N56" s="1">
        <f>SUMIFS(Generation_2!H:H,Generation_2!$A:$A,$B$48,Generation_2!$B:$B,$H56)</f>
        <v>976.52403674362415</v>
      </c>
      <c r="O56" s="1">
        <f>SUMIFS(Generation_2!I:I,Generation_2!$A:$A,$B$48,Generation_2!$B:$B,$H56)</f>
        <v>2271.8647892056611</v>
      </c>
      <c r="P56" s="1">
        <f>SUMIFS(Generation_2!J:J,Generation_2!$A:$A,$B$48,Generation_2!$B:$B,$H56)</f>
        <v>1294.6260417339938</v>
      </c>
      <c r="Q56" s="1">
        <f>SUMIFS(Generation_2!K:K,Generation_2!$A:$A,$B$48,Generation_2!$B:$B,$H56)</f>
        <v>1295.9684879688557</v>
      </c>
      <c r="R56" s="1">
        <f>SUMIFS(Generation_2!L:L,Generation_2!$A:$A,$B$48,Generation_2!$B:$B,$H56)</f>
        <v>3351.0748734909757</v>
      </c>
      <c r="S56" s="1">
        <f>SUMIFS(Generation_2!M:M,Generation_2!$A:$A,$B$48,Generation_2!$B:$B,$H56)</f>
        <v>2136.1830448080382</v>
      </c>
      <c r="T56" s="1">
        <f>SUMIFS(Generation_2!N:N,Generation_2!$A:$A,$B$48,Generation_2!$B:$B,$H56)</f>
        <v>5290.3103345545805</v>
      </c>
      <c r="U56" s="1">
        <f>SUMIFS(Generation_2!O:O,Generation_2!$A:$A,$B$48,Generation_2!$B:$B,$H56)</f>
        <v>6307.972223442217</v>
      </c>
      <c r="V56" s="1">
        <f>SUMIFS(Generation_2!P:P,Generation_2!$A:$A,$B$48,Generation_2!$B:$B,$H56)</f>
        <v>6936.7215228060431</v>
      </c>
      <c r="W56" s="1">
        <f>SUMIFS(Generation_2!Q:Q,Generation_2!$A:$A,$B$48,Generation_2!$B:$B,$H56)</f>
        <v>11146.948072863965</v>
      </c>
      <c r="X56" s="1">
        <f>SUMIFS(Generation_2!R:R,Generation_2!$A:$A,$B$48,Generation_2!$B:$B,$H56)</f>
        <v>11814.528382230317</v>
      </c>
      <c r="Y56" s="1">
        <f>SUMIFS(Generation_2!S:S,Generation_2!$A:$A,$B$48,Generation_2!$B:$B,$H56)</f>
        <v>12259.418005308766</v>
      </c>
      <c r="Z56" s="1">
        <f>SUMIFS(Generation_2!T:T,Generation_2!$A:$A,$B$48,Generation_2!$B:$B,$H56)</f>
        <v>13200.470593348122</v>
      </c>
      <c r="AA56" s="1">
        <f>SUMIFS(Generation_2!U:U,Generation_2!$A:$A,$B$48,Generation_2!$B:$B,$H56)</f>
        <v>12848.190759290945</v>
      </c>
      <c r="AB56" s="1">
        <f>SUMIFS(Generation_2!V:V,Generation_2!$A:$A,$B$48,Generation_2!$B:$B,$H56)</f>
        <v>14547.715943295658</v>
      </c>
      <c r="AC56" s="1">
        <f>SUMIFS(Generation_2!W:W,Generation_2!$A:$A,$B$48,Generation_2!$B:$B,$H56)</f>
        <v>16154.946945955095</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29308.954410992348</v>
      </c>
      <c r="J58" s="1">
        <f>SUMIFS(Generation_2!D:D,Generation_2!$A:$A,$B$48,Generation_2!$B:$B,$H58)</f>
        <v>30463.681915436919</v>
      </c>
      <c r="K58" s="1">
        <f>SUMIFS(Generation_2!E:E,Generation_2!$A:$A,$B$48,Generation_2!$B:$B,$H58)</f>
        <v>30624.673872182513</v>
      </c>
      <c r="L58" s="1">
        <f>SUMIFS(Generation_2!F:F,Generation_2!$A:$A,$B$48,Generation_2!$B:$B,$H58)</f>
        <v>31203.678864316586</v>
      </c>
      <c r="M58" s="1">
        <f>SUMIFS(Generation_2!G:G,Generation_2!$A:$A,$B$48,Generation_2!$B:$B,$H58)</f>
        <v>35603.540658557518</v>
      </c>
      <c r="N58" s="1">
        <f>SUMIFS(Generation_2!H:H,Generation_2!$A:$A,$B$48,Generation_2!$B:$B,$H58)</f>
        <v>37808.881807275982</v>
      </c>
      <c r="O58" s="1">
        <f>SUMIFS(Generation_2!I:I,Generation_2!$A:$A,$B$48,Generation_2!$B:$B,$H58)</f>
        <v>38731.272274181014</v>
      </c>
      <c r="P58" s="1">
        <f>SUMIFS(Generation_2!J:J,Generation_2!$A:$A,$B$48,Generation_2!$B:$B,$H58)</f>
        <v>44887.536428799649</v>
      </c>
      <c r="Q58" s="1">
        <f>SUMIFS(Generation_2!K:K,Generation_2!$A:$A,$B$48,Generation_2!$B:$B,$H58)</f>
        <v>47954.788202391181</v>
      </c>
      <c r="R58" s="1">
        <f>SUMIFS(Generation_2!L:L,Generation_2!$A:$A,$B$48,Generation_2!$B:$B,$H58)</f>
        <v>47403.489269179532</v>
      </c>
      <c r="S58" s="1">
        <f>SUMIFS(Generation_2!M:M,Generation_2!$A:$A,$B$48,Generation_2!$B:$B,$H58)</f>
        <v>50017.483370092821</v>
      </c>
      <c r="T58" s="1">
        <f>SUMIFS(Generation_2!N:N,Generation_2!$A:$A,$B$48,Generation_2!$B:$B,$H58)</f>
        <v>48932.945302553817</v>
      </c>
      <c r="U58" s="1">
        <f>SUMIFS(Generation_2!O:O,Generation_2!$A:$A,$B$48,Generation_2!$B:$B,$H58)</f>
        <v>48416.172295248245</v>
      </c>
      <c r="V58" s="1">
        <f>SUMIFS(Generation_2!P:P,Generation_2!$A:$A,$B$48,Generation_2!$B:$B,$H58)</f>
        <v>49186.556959420479</v>
      </c>
      <c r="W58" s="1">
        <f>SUMIFS(Generation_2!Q:Q,Generation_2!$A:$A,$B$48,Generation_2!$B:$B,$H58)</f>
        <v>66272.066449270249</v>
      </c>
      <c r="X58" s="1">
        <f>SUMIFS(Generation_2!R:R,Generation_2!$A:$A,$B$48,Generation_2!$B:$B,$H58)</f>
        <v>72253.36125437892</v>
      </c>
      <c r="Y58" s="1">
        <f>SUMIFS(Generation_2!S:S,Generation_2!$A:$A,$B$48,Generation_2!$B:$B,$H58)</f>
        <v>81996.609061860538</v>
      </c>
      <c r="Z58" s="1">
        <f>SUMIFS(Generation_2!T:T,Generation_2!$A:$A,$B$48,Generation_2!$B:$B,$H58)</f>
        <v>84456.099648998847</v>
      </c>
      <c r="AA58" s="1">
        <f>SUMIFS(Generation_2!U:U,Generation_2!$A:$A,$B$48,Generation_2!$B:$B,$H58)</f>
        <v>83316.696879018127</v>
      </c>
      <c r="AB58" s="1">
        <f>SUMIFS(Generation_2!V:V,Generation_2!$A:$A,$B$48,Generation_2!$B:$B,$H58)</f>
        <v>82204.195322019892</v>
      </c>
      <c r="AC58" s="1">
        <f>SUMIFS(Generation_2!W:W,Generation_2!$A:$A,$B$48,Generation_2!$B:$B,$H58)</f>
        <v>83482.510622515052</v>
      </c>
      <c r="AE58" s="64"/>
      <c r="AF58" s="64"/>
    </row>
    <row r="59" spans="8:32">
      <c r="H59" s="69" t="s">
        <v>137</v>
      </c>
      <c r="I59" s="1">
        <f>SUMIFS(Generation_2!C:C,Generation_2!$A:$A,$B$48,Generation_2!$B:$B,$H59)</f>
        <v>12774.5275281576</v>
      </c>
      <c r="J59" s="1">
        <f>SUMIFS(Generation_2!D:D,Generation_2!$A:$A,$B$48,Generation_2!$B:$B,$H59)</f>
        <v>15384.050673713738</v>
      </c>
      <c r="K59" s="1">
        <f>SUMIFS(Generation_2!E:E,Generation_2!$A:$A,$B$48,Generation_2!$B:$B,$H59)</f>
        <v>14970.455899979323</v>
      </c>
      <c r="L59" s="1">
        <f>SUMIFS(Generation_2!F:F,Generation_2!$A:$A,$B$48,Generation_2!$B:$B,$H59)</f>
        <v>15103.384441623804</v>
      </c>
      <c r="M59" s="1">
        <f>SUMIFS(Generation_2!G:G,Generation_2!$A:$A,$B$48,Generation_2!$B:$B,$H59)</f>
        <v>15936.079094294933</v>
      </c>
      <c r="N59" s="1">
        <f>SUMIFS(Generation_2!H:H,Generation_2!$A:$A,$B$48,Generation_2!$B:$B,$H59)</f>
        <v>17672.482707731979</v>
      </c>
      <c r="O59" s="1">
        <f>SUMIFS(Generation_2!I:I,Generation_2!$A:$A,$B$48,Generation_2!$B:$B,$H59)</f>
        <v>24682.680678948451</v>
      </c>
      <c r="P59" s="1">
        <f>SUMIFS(Generation_2!J:J,Generation_2!$A:$A,$B$48,Generation_2!$B:$B,$H59)</f>
        <v>21876.880140965135</v>
      </c>
      <c r="Q59" s="1">
        <f>SUMIFS(Generation_2!K:K,Generation_2!$A:$A,$B$48,Generation_2!$B:$B,$H59)</f>
        <v>23855.045910133635</v>
      </c>
      <c r="R59" s="1">
        <f>SUMIFS(Generation_2!L:L,Generation_2!$A:$A,$B$48,Generation_2!$B:$B,$H59)</f>
        <v>25061.660902239782</v>
      </c>
      <c r="S59" s="1">
        <f>SUMIFS(Generation_2!M:M,Generation_2!$A:$A,$B$48,Generation_2!$B:$B,$H59)</f>
        <v>26461.47497800997</v>
      </c>
      <c r="T59" s="1">
        <f>SUMIFS(Generation_2!N:N,Generation_2!$A:$A,$B$48,Generation_2!$B:$B,$H59)</f>
        <v>37239.07140109907</v>
      </c>
      <c r="U59" s="1">
        <f>SUMIFS(Generation_2!O:O,Generation_2!$A:$A,$B$48,Generation_2!$B:$B,$H59)</f>
        <v>38758.399755250204</v>
      </c>
      <c r="V59" s="1">
        <f>SUMIFS(Generation_2!P:P,Generation_2!$A:$A,$B$48,Generation_2!$B:$B,$H59)</f>
        <v>38322.277547087317</v>
      </c>
      <c r="W59" s="1">
        <f>SUMIFS(Generation_2!Q:Q,Generation_2!$A:$A,$B$48,Generation_2!$B:$B,$H59)</f>
        <v>45847.848240844862</v>
      </c>
      <c r="X59" s="1">
        <f>SUMIFS(Generation_2!R:R,Generation_2!$A:$A,$B$48,Generation_2!$B:$B,$H59)</f>
        <v>46093.611387130404</v>
      </c>
      <c r="Y59" s="1">
        <f>SUMIFS(Generation_2!S:S,Generation_2!$A:$A,$B$48,Generation_2!$B:$B,$H59)</f>
        <v>49119.250430379499</v>
      </c>
      <c r="Z59" s="1">
        <f>SUMIFS(Generation_2!T:T,Generation_2!$A:$A,$B$48,Generation_2!$B:$B,$H59)</f>
        <v>42940.080599304427</v>
      </c>
      <c r="AA59" s="1">
        <f>SUMIFS(Generation_2!U:U,Generation_2!$A:$A,$B$48,Generation_2!$B:$B,$H59)</f>
        <v>46326.643050568469</v>
      </c>
      <c r="AB59" s="1">
        <f>SUMIFS(Generation_2!V:V,Generation_2!$A:$A,$B$48,Generation_2!$B:$B,$H59)</f>
        <v>51649.035440492502</v>
      </c>
      <c r="AC59" s="1">
        <f>SUMIFS(Generation_2!W:W,Generation_2!$A:$A,$B$48,Generation_2!$B:$B,$H59)</f>
        <v>53204.962107050495</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-215.42362124103653</v>
      </c>
      <c r="J62" s="1">
        <f>SUMIFS(Generation_2!D:D,Generation_2!$A:$A,$B$48,Generation_2!$B:$B,$H62)</f>
        <v>-296.81117356829907</v>
      </c>
      <c r="K62" s="1">
        <f>SUMIFS(Generation_2!E:E,Generation_2!$A:$A,$B$48,Generation_2!$B:$B,$H62)</f>
        <v>-266.39058997473001</v>
      </c>
      <c r="L62" s="1">
        <f>SUMIFS(Generation_2!F:F,Generation_2!$A:$A,$B$48,Generation_2!$B:$B,$H62)</f>
        <v>-515.36319921975792</v>
      </c>
      <c r="M62" s="1">
        <f>SUMIFS(Generation_2!G:G,Generation_2!$A:$A,$B$48,Generation_2!$B:$B,$H62)</f>
        <v>-886.02620579633333</v>
      </c>
      <c r="N62" s="1">
        <f>SUMIFS(Generation_2!H:H,Generation_2!$A:$A,$B$48,Generation_2!$B:$B,$H62)</f>
        <v>-1421.7171386734483</v>
      </c>
      <c r="O62" s="1">
        <f>SUMIFS(Generation_2!I:I,Generation_2!$A:$A,$B$48,Generation_2!$B:$B,$H62)</f>
        <v>-3281.5445112901925</v>
      </c>
      <c r="P62" s="1">
        <f>SUMIFS(Generation_2!J:J,Generation_2!$A:$A,$B$48,Generation_2!$B:$B,$H62)</f>
        <v>-1874.037746261132</v>
      </c>
      <c r="Q62" s="1">
        <f>SUMIFS(Generation_2!K:K,Generation_2!$A:$A,$B$48,Generation_2!$B:$B,$H62)</f>
        <v>-1921.3860224522155</v>
      </c>
      <c r="R62" s="1">
        <f>SUMIFS(Generation_2!L:L,Generation_2!$A:$A,$B$48,Generation_2!$B:$B,$H62)</f>
        <v>-4527.9484228690553</v>
      </c>
      <c r="S62" s="1">
        <f>SUMIFS(Generation_2!M:M,Generation_2!$A:$A,$B$48,Generation_2!$B:$B,$H62)</f>
        <v>-3022.3642961509872</v>
      </c>
      <c r="T62" s="1">
        <f>SUMIFS(Generation_2!N:N,Generation_2!$A:$A,$B$48,Generation_2!$B:$B,$H62)</f>
        <v>-9088.0347772519799</v>
      </c>
      <c r="U62" s="1">
        <f>SUMIFS(Generation_2!O:O,Generation_2!$A:$A,$B$48,Generation_2!$B:$B,$H62)</f>
        <v>-10184.652712202775</v>
      </c>
      <c r="V62" s="1">
        <f>SUMIFS(Generation_2!P:P,Generation_2!$A:$A,$B$48,Generation_2!$B:$B,$H62)</f>
        <v>-10746.049782652375</v>
      </c>
      <c r="W62" s="1">
        <f>SUMIFS(Generation_2!Q:Q,Generation_2!$A:$A,$B$48,Generation_2!$B:$B,$H62)</f>
        <v>-15962.964130534312</v>
      </c>
      <c r="X62" s="1">
        <f>SUMIFS(Generation_2!R:R,Generation_2!$A:$A,$B$48,Generation_2!$B:$B,$H62)</f>
        <v>-16477.063544843546</v>
      </c>
      <c r="Y62" s="1">
        <f>SUMIFS(Generation_2!S:S,Generation_2!$A:$A,$B$48,Generation_2!$B:$B,$H62)</f>
        <v>-17339.787944344309</v>
      </c>
      <c r="Z62" s="1">
        <f>SUMIFS(Generation_2!T:T,Generation_2!$A:$A,$B$48,Generation_2!$B:$B,$H62)</f>
        <v>-18069.905249883013</v>
      </c>
      <c r="AA62" s="1">
        <f>SUMIFS(Generation_2!U:U,Generation_2!$A:$A,$B$48,Generation_2!$B:$B,$H62)</f>
        <v>-17573.211878433423</v>
      </c>
      <c r="AB62" s="1">
        <f>SUMIFS(Generation_2!V:V,Generation_2!$A:$A,$B$48,Generation_2!$B:$B,$H62)</f>
        <v>-19868.508243222142</v>
      </c>
      <c r="AC62" s="1">
        <f>SUMIFS(Generation_2!W:W,Generation_2!$A:$A,$B$48,Generation_2!$B:$B,$H62)</f>
        <v>-21894.844836177599</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0.13821429913572697</v>
      </c>
      <c r="J65" s="1">
        <f>SUMIFS(Generation_2!D:D,Generation_2!$A:$A,$B$48,Generation_2!$B:$B,$H65)</f>
        <v>0</v>
      </c>
      <c r="K65" s="1">
        <f>SUMIFS(Generation_2!E:E,Generation_2!$A:$A,$B$48,Generation_2!$B:$B,$H65)</f>
        <v>0.14154636869949999</v>
      </c>
      <c r="L65" s="1">
        <f>SUMIFS(Generation_2!F:F,Generation_2!$A:$A,$B$48,Generation_2!$B:$B,$H65)</f>
        <v>0.27495386039511699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0</v>
      </c>
      <c r="R65" s="1">
        <f>SUMIFS(Generation_2!L:L,Generation_2!$A:$A,$B$48,Generation_2!$B:$B,$H65)</f>
        <v>0</v>
      </c>
      <c r="S65" s="1">
        <f>SUMIFS(Generation_2!M:M,Generation_2!$A:$A,$B$48,Generation_2!$B:$B,$H65)</f>
        <v>0</v>
      </c>
      <c r="T65" s="1">
        <f>SUMIFS(Generation_2!N:N,Generation_2!$A:$A,$B$48,Generation_2!$B:$B,$H65)</f>
        <v>0</v>
      </c>
      <c r="U65" s="1">
        <f>SUMIFS(Generation_2!O:O,Generation_2!$A:$A,$B$48,Generation_2!$B:$B,$H65)</f>
        <v>0.78851756343365853</v>
      </c>
      <c r="V65" s="1">
        <f>SUMIFS(Generation_2!P:P,Generation_2!$A:$A,$B$48,Generation_2!$B:$B,$H65)</f>
        <v>0.61620652277641552</v>
      </c>
      <c r="W65" s="1">
        <f>SUMIFS(Generation_2!Q:Q,Generation_2!$A:$A,$B$48,Generation_2!$B:$B,$H65)</f>
        <v>2.7697361499484003</v>
      </c>
      <c r="X65" s="1">
        <f>SUMIFS(Generation_2!R:R,Generation_2!$A:$A,$B$48,Generation_2!$B:$B,$H65)</f>
        <v>0.6996698718365999</v>
      </c>
      <c r="Y65" s="1">
        <f>SUMIFS(Generation_2!S:S,Generation_2!$A:$A,$B$48,Generation_2!$B:$B,$H65)</f>
        <v>0.861874424684</v>
      </c>
      <c r="Z65" s="1">
        <f>SUMIFS(Generation_2!T:T,Generation_2!$A:$A,$B$48,Generation_2!$B:$B,$H65)</f>
        <v>0</v>
      </c>
      <c r="AA65" s="1">
        <f>SUMIFS(Generation_2!U:U,Generation_2!$A:$A,$B$48,Generation_2!$B:$B,$H65)</f>
        <v>0</v>
      </c>
      <c r="AB65" s="1">
        <f>SUMIFS(Generation_2!V:V,Generation_2!$A:$A,$B$48,Generation_2!$B:$B,$H65)</f>
        <v>1.6684552620215873</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97441.080096606689</v>
      </c>
      <c r="J74" s="1">
        <f>SUMIFS(Generation_2!M:M,Generation_2!$A:$A,$B$71,Generation_2!$B:$B,$H74)</f>
        <v>79381.00967428874</v>
      </c>
      <c r="K74" s="1">
        <f>SUMIFS(Generation_2!W:W,Generation_2!$A:$A,$B$71,Generation_2!$B:$B,$H74)</f>
        <v>33255.464992288486</v>
      </c>
    </row>
    <row r="75" spans="1:30">
      <c r="H75" s="69" t="s">
        <v>130</v>
      </c>
      <c r="I75" s="1">
        <f>SUMIFS(Generation_2!C:C,Generation_2!$A:$A,$B$71,Generation_2!$B:$B,$H75)</f>
        <v>31943.022856575626</v>
      </c>
      <c r="J75" s="1">
        <f>SUMIFS(Generation_2!M:M,Generation_2!$A:$A,$B$71,Generation_2!$B:$B,$H75)</f>
        <v>21688.837561993263</v>
      </c>
      <c r="K75" s="1">
        <f>SUMIFS(Generation_2!W:W,Generation_2!$A:$A,$B$71,Generation_2!$B:$B,$H75)</f>
        <v>22439.688391251591</v>
      </c>
    </row>
    <row r="76" spans="1:30">
      <c r="H76" s="69" t="s">
        <v>131</v>
      </c>
      <c r="I76" s="1">
        <f>SUMIFS(Generation_2!C:C,Generation_2!$A:$A,$B$71,Generation_2!$B:$B,$H76)</f>
        <v>3143.0282842227507</v>
      </c>
      <c r="J76" s="1">
        <f>SUMIFS(Generation_2!M:M,Generation_2!$A:$A,$B$71,Generation_2!$B:$B,$H76)</f>
        <v>1899.6836434052359</v>
      </c>
      <c r="K76" s="1">
        <f>SUMIFS(Generation_2!W:W,Generation_2!$A:$A,$B$71,Generation_2!$B:$B,$H76)</f>
        <v>2627.5191289118598</v>
      </c>
    </row>
    <row r="77" spans="1:30">
      <c r="H77" s="69" t="s">
        <v>132</v>
      </c>
      <c r="I77" s="1">
        <f>SUMIFS(Generation_2!C:C,Generation_2!$A:$A,$B$71,Generation_2!$B:$B,$H77)</f>
        <v>112.36636252771599</v>
      </c>
      <c r="J77" s="1">
        <f>SUMIFS(Generation_2!M:M,Generation_2!$A:$A,$B$71,Generation_2!$B:$B,$H77)</f>
        <v>74.224610825133823</v>
      </c>
      <c r="K77" s="1">
        <f>SUMIFS(Generation_2!W:W,Generation_2!$A:$A,$B$71,Generation_2!$B:$B,$H77)</f>
        <v>249.88826753779568</v>
      </c>
    </row>
    <row r="78" spans="1:30">
      <c r="H78" s="69" t="s">
        <v>133</v>
      </c>
      <c r="I78" s="1">
        <f>SUMIFS(Generation_2!C:C,Generation_2!$A:$A,$B$71,Generation_2!$B:$B,$H78)</f>
        <v>15998.527037076155</v>
      </c>
      <c r="J78" s="1">
        <f>SUMIFS(Generation_2!M:M,Generation_2!$A:$A,$B$71,Generation_2!$B:$B,$H78)</f>
        <v>15302.281375937713</v>
      </c>
      <c r="K78" s="1">
        <f>SUMIFS(Generation_2!W:W,Generation_2!$A:$A,$B$71,Generation_2!$B:$B,$H78)</f>
        <v>15595.950612896024</v>
      </c>
    </row>
    <row r="79" spans="1:30">
      <c r="H79" s="69" t="s">
        <v>134</v>
      </c>
      <c r="I79" s="1">
        <f>SUMIFS(Generation_2!C:C,Generation_2!$A:$A,$B$71,Generation_2!$B:$B,$H79)</f>
        <v>175.52822677063133</v>
      </c>
      <c r="J79" s="1">
        <f>SUMIFS(Generation_2!M:M,Generation_2!$A:$A,$B$71,Generation_2!$B:$B,$H79)</f>
        <v>2136.1830448080382</v>
      </c>
      <c r="K79" s="1">
        <f>SUMIFS(Generation_2!W:W,Generation_2!$A:$A,$B$71,Generation_2!$B:$B,$H79)</f>
        <v>16154.946945955095</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29308.954410992348</v>
      </c>
      <c r="J81" s="1">
        <f>SUMIFS(Generation_2!M:M,Generation_2!$A:$A,$B$71,Generation_2!$B:$B,$H81)</f>
        <v>50017.483370092821</v>
      </c>
      <c r="K81" s="1">
        <f>SUMIFS(Generation_2!W:W,Generation_2!$A:$A,$B$71,Generation_2!$B:$B,$H81)</f>
        <v>83482.510622515052</v>
      </c>
    </row>
    <row r="82" spans="1:30">
      <c r="H82" s="69" t="s">
        <v>137</v>
      </c>
      <c r="I82" s="1">
        <f>SUMIFS(Generation_2!C:C,Generation_2!$A:$A,$B$71,Generation_2!$B:$B,$H82)</f>
        <v>12774.5275281576</v>
      </c>
      <c r="J82" s="1">
        <f>SUMIFS(Generation_2!M:M,Generation_2!$A:$A,$B$71,Generation_2!$B:$B,$H82)</f>
        <v>26461.47497800997</v>
      </c>
      <c r="K82" s="1">
        <f>SUMIFS(Generation_2!W:W,Generation_2!$A:$A,$B$71,Generation_2!$B:$B,$H82)</f>
        <v>53204.962107050495</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-215.42362124103653</v>
      </c>
      <c r="J85" s="1">
        <f>SUMIFS(Generation_2!M:M,Generation_2!$A:$A,$B$71,Generation_2!$B:$B,$H85)</f>
        <v>-3022.3642961509872</v>
      </c>
      <c r="K85" s="1">
        <f>SUMIFS(Generation_2!W:W,Generation_2!$A:$A,$B$71,Generation_2!$B:$B,$H85)</f>
        <v>-21894.844836177599</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0.13821429913572697</v>
      </c>
      <c r="J88" s="1">
        <f>SUMIFS(Generation_2!M:M,Generation_2!$A:$A,$B$71,Generation_2!$B:$B,$H88)</f>
        <v>0</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1030.0952713919999</v>
      </c>
      <c r="P96" s="1">
        <f>SUMIFS(StorageCapacity_2!J:J,StorageCapacity_2!$A:$A,$B$93,StorageCapacity_2!$B:$B,$H96)</f>
        <v>1103.7051750406999</v>
      </c>
      <c r="Q96" s="1">
        <f>SUMIFS(StorageCapacity_2!K:K,StorageCapacity_2!$A:$A,$B$93,StorageCapacity_2!$B:$B,$H96)</f>
        <v>1248.8453227317</v>
      </c>
      <c r="R96" s="1">
        <f>SUMIFS(StorageCapacity_2!L:L,StorageCapacity_2!$A:$A,$B$93,StorageCapacity_2!$B:$B,$H96)</f>
        <v>1291.9747439829</v>
      </c>
      <c r="S96" s="1">
        <f>SUMIFS(StorageCapacity_2!M:M,StorageCapacity_2!$A:$A,$B$93,StorageCapacity_2!$B:$B,$H96)</f>
        <v>1453.784296026</v>
      </c>
      <c r="T96" s="1">
        <f>SUMIFS(StorageCapacity_2!N:N,StorageCapacity_2!$A:$A,$B$93,StorageCapacity_2!$B:$B,$H96)</f>
        <v>1522.2587965446</v>
      </c>
      <c r="U96" s="1">
        <f>SUMIFS(StorageCapacity_2!O:O,StorageCapacity_2!$A:$A,$B$93,StorageCapacity_2!$B:$B,$H96)</f>
        <v>1530.0125469453001</v>
      </c>
      <c r="V96" s="1">
        <f>SUMIFS(StorageCapacity_2!P:P,StorageCapacity_2!$A:$A,$B$93,StorageCapacity_2!$B:$B,$H96)</f>
        <v>1706.3553785533002</v>
      </c>
      <c r="W96" s="1">
        <f>SUMIFS(StorageCapacity_2!Q:Q,StorageCapacity_2!$A:$A,$B$93,StorageCapacity_2!$B:$B,$H96)</f>
        <v>1847.7362629109</v>
      </c>
      <c r="X96" s="1">
        <f>SUMIFS(StorageCapacity_2!R:R,StorageCapacity_2!$A:$A,$B$93,StorageCapacity_2!$B:$B,$H96)</f>
        <v>2338.4948887970004</v>
      </c>
      <c r="Y96" s="1">
        <f>SUMIFS(StorageCapacity_2!S:S,StorageCapacity_2!$A:$A,$B$93,StorageCapacity_2!$B:$B,$H96)</f>
        <v>2427.9372046036001</v>
      </c>
      <c r="Z96" s="1">
        <f>SUMIFS(StorageCapacity_2!T:T,StorageCapacity_2!$A:$A,$B$93,StorageCapacity_2!$B:$B,$H96)</f>
        <v>4315.6446303697003</v>
      </c>
      <c r="AA96" s="1">
        <f>SUMIFS(StorageCapacity_2!U:U,StorageCapacity_2!$A:$A,$B$93,StorageCapacity_2!$B:$B,$H96)</f>
        <v>4434.8054958724997</v>
      </c>
      <c r="AB96" s="1">
        <f>SUMIFS(StorageCapacity_2!V:V,StorageCapacity_2!$A:$A,$B$93,StorageCapacity_2!$B:$B,$H96)</f>
        <v>4498.8804937611994</v>
      </c>
      <c r="AC96" s="1">
        <f>SUMIFS(StorageCapacity_2!W:W,StorageCapacity_2!$A:$A,$B$93,StorageCapacity_2!$B:$B,$H96)</f>
        <v>6475.4161818475995</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869.88787978000005</v>
      </c>
      <c r="U97" s="1">
        <f>SUMIFS(StorageCapacity_2!O:O,StorageCapacity_2!$A:$A,$B$93,StorageCapacity_2!$B:$B,$H97)</f>
        <v>1971.1458723799999</v>
      </c>
      <c r="V97" s="1">
        <f>SUMIFS(StorageCapacity_2!P:P,StorageCapacity_2!$A:$A,$B$93,StorageCapacity_2!$B:$B,$H97)</f>
        <v>2457.2398164699998</v>
      </c>
      <c r="W97" s="1">
        <f>SUMIFS(StorageCapacity_2!Q:Q,StorageCapacity_2!$A:$A,$B$93,StorageCapacity_2!$B:$B,$H97)</f>
        <v>4147.8459610099999</v>
      </c>
      <c r="X97" s="1">
        <f>SUMIFS(StorageCapacity_2!R:R,StorageCapacity_2!$A:$A,$B$93,StorageCapacity_2!$B:$B,$H97)</f>
        <v>4765.0030672299999</v>
      </c>
      <c r="Y97" s="1">
        <f>SUMIFS(StorageCapacity_2!S:S,StorageCapacity_2!$A:$A,$B$93,StorageCapacity_2!$B:$B,$H97)</f>
        <v>5171.6269245200001</v>
      </c>
      <c r="Z97" s="1">
        <f>SUMIFS(StorageCapacity_2!T:T,StorageCapacity_2!$A:$A,$B$93,StorageCapacity_2!$B:$B,$H97)</f>
        <v>5282.2721239299999</v>
      </c>
      <c r="AA97" s="1">
        <f>SUMIFS(StorageCapacity_2!U:U,StorageCapacity_2!$A:$A,$B$93,StorageCapacity_2!$B:$B,$H97)</f>
        <v>5282.2721239299999</v>
      </c>
      <c r="AB97" s="1">
        <f>SUMIFS(StorageCapacity_2!V:V,StorageCapacity_2!$A:$A,$B$93,StorageCapacity_2!$B:$B,$H97)</f>
        <v>5849.0867664799998</v>
      </c>
      <c r="AC97" s="1">
        <f>SUMIFS(StorageCapacity_2!W:W,StorageCapacity_2!$A:$A,$B$93,StorageCapacity_2!$B:$B,$H97)</f>
        <v>5849.0867664799998</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166.24737115886128</v>
      </c>
      <c r="J112" s="1">
        <f>SUMIFS(StorageGeneration_2!D:D,StorageGeneration_2!$A:$A,$B$109,StorageGeneration_2!$B:$B,$H112)</f>
        <v>161.70064186794227</v>
      </c>
      <c r="K112" s="1">
        <f>SUMIFS(StorageGeneration_2!E:E,StorageGeneration_2!$A:$A,$B$109,StorageGeneration_2!$B:$B,$H112)</f>
        <v>137.50098604878931</v>
      </c>
      <c r="L112" s="1">
        <f>SUMIFS(StorageGeneration_2!F:F,StorageGeneration_2!$A:$A,$B$109,StorageGeneration_2!$B:$B,$H112)</f>
        <v>128.54497049155208</v>
      </c>
      <c r="M112" s="1">
        <f>SUMIFS(StorageGeneration_2!G:G,StorageGeneration_2!$A:$A,$B$109,StorageGeneration_2!$B:$B,$H112)</f>
        <v>200.01902237609607</v>
      </c>
      <c r="N112" s="1">
        <f>SUMIFS(StorageGeneration_2!H:H,StorageGeneration_2!$A:$A,$B$109,StorageGeneration_2!$B:$B,$H112)</f>
        <v>266.47685251683214</v>
      </c>
      <c r="O112" s="1">
        <f>SUMIFS(StorageGeneration_2!I:I,StorageGeneration_2!$A:$A,$B$109,StorageGeneration_2!$B:$B,$H112)</f>
        <v>586.29127950655493</v>
      </c>
      <c r="P112" s="1">
        <f>SUMIFS(StorageGeneration_2!J:J,StorageGeneration_2!$A:$A,$B$109,StorageGeneration_2!$B:$B,$H112)</f>
        <v>546.66911732569145</v>
      </c>
      <c r="Q112" s="1">
        <f>SUMIFS(StorageGeneration_2!K:K,StorageGeneration_2!$A:$A,$B$109,StorageGeneration_2!$B:$B,$H112)</f>
        <v>627.64114620889575</v>
      </c>
      <c r="R112" s="1">
        <f>SUMIFS(StorageGeneration_2!L:L,StorageGeneration_2!$A:$A,$B$109,StorageGeneration_2!$B:$B,$H112)</f>
        <v>745.44498209228357</v>
      </c>
      <c r="S112" s="1">
        <f>SUMIFS(StorageGeneration_2!M:M,StorageGeneration_2!$A:$A,$B$109,StorageGeneration_2!$B:$B,$H112)</f>
        <v>769.90984288560639</v>
      </c>
      <c r="T112" s="1">
        <f>SUMIFS(StorageGeneration_2!N:N,StorageGeneration_2!$A:$A,$B$109,StorageGeneration_2!$B:$B,$H112)</f>
        <v>912.70147483118569</v>
      </c>
      <c r="U112" s="1">
        <f>SUMIFS(StorageGeneration_2!O:O,StorageGeneration_2!$A:$A,$B$109,StorageGeneration_2!$B:$B,$H112)</f>
        <v>942.76608141236341</v>
      </c>
      <c r="V112" s="1">
        <f>SUMIFS(StorageGeneration_2!P:P,StorageGeneration_2!$A:$A,$B$109,StorageGeneration_2!$B:$B,$H112)</f>
        <v>1061.5386344531212</v>
      </c>
      <c r="W112" s="1">
        <f>SUMIFS(StorageGeneration_2!Q:Q,StorageGeneration_2!$A:$A,$B$109,StorageGeneration_2!$B:$B,$H112)</f>
        <v>1150.1579869823349</v>
      </c>
      <c r="X112" s="1">
        <f>SUMIFS(StorageGeneration_2!R:R,StorageGeneration_2!$A:$A,$B$109,StorageGeneration_2!$B:$B,$H112)</f>
        <v>1434.3044050284757</v>
      </c>
      <c r="Y112" s="1">
        <f>SUMIFS(StorageGeneration_2!S:S,StorageGeneration_2!$A:$A,$B$109,StorageGeneration_2!$B:$B,$H112)</f>
        <v>1454.7764828444683</v>
      </c>
      <c r="Z112" s="1">
        <f>SUMIFS(StorageGeneration_2!T:T,StorageGeneration_2!$A:$A,$B$109,StorageGeneration_2!$B:$B,$H112)</f>
        <v>2450.6972857648088</v>
      </c>
      <c r="AA112" s="1">
        <f>SUMIFS(StorageGeneration_2!U:U,StorageGeneration_2!$A:$A,$B$109,StorageGeneration_2!$B:$B,$H112)</f>
        <v>2516.7520144005121</v>
      </c>
      <c r="AB112" s="1">
        <f>SUMIFS(StorageGeneration_2!V:V,StorageGeneration_2!$A:$A,$B$109,StorageGeneration_2!$B:$B,$H112)</f>
        <v>2548.230262483457</v>
      </c>
      <c r="AC112" s="1">
        <f>SUMIFS(StorageGeneration_2!W:W,StorageGeneration_2!$A:$A,$B$109,StorageGeneration_2!$B:$B,$H112)</f>
        <v>3564.5220398537544</v>
      </c>
    </row>
    <row r="113" spans="1:30">
      <c r="H113" s="25" t="s">
        <v>146</v>
      </c>
      <c r="I113" s="1">
        <f>SUMIFS(StorageGeneration_2!C:C,StorageGeneration_2!$A:$A,$B$109,StorageGeneration_2!$B:$B,$H113)</f>
        <v>9.2808556117700789</v>
      </c>
      <c r="J113" s="1">
        <f>SUMIFS(StorageGeneration_2!D:D,StorageGeneration_2!$A:$A,$B$109,StorageGeneration_2!$B:$B,$H113)</f>
        <v>30.951730232348872</v>
      </c>
      <c r="K113" s="1">
        <f>SUMIFS(StorageGeneration_2!E:E,StorageGeneration_2!$A:$A,$B$109,StorageGeneration_2!$B:$B,$H113)</f>
        <v>30.755221316595318</v>
      </c>
      <c r="L113" s="1">
        <f>SUMIFS(StorageGeneration_2!F:F,StorageGeneration_2!$A:$A,$B$109,StorageGeneration_2!$B:$B,$H113)</f>
        <v>77.832211899660791</v>
      </c>
      <c r="M113" s="1">
        <f>SUMIFS(StorageGeneration_2!G:G,StorageGeneration_2!$A:$A,$B$109,StorageGeneration_2!$B:$B,$H113)</f>
        <v>39.209543158485204</v>
      </c>
      <c r="N113" s="1">
        <f>SUMIFS(StorageGeneration_2!H:H,StorageGeneration_2!$A:$A,$B$109,StorageGeneration_2!$B:$B,$H113)</f>
        <v>95.712534752794426</v>
      </c>
      <c r="O113" s="1">
        <f>SUMIFS(StorageGeneration_2!I:I,StorageGeneration_2!$A:$A,$B$109,StorageGeneration_2!$B:$B,$H113)</f>
        <v>309.24844552311947</v>
      </c>
      <c r="P113" s="1">
        <f>SUMIFS(StorageGeneration_2!J:J,StorageGeneration_2!$A:$A,$B$109,StorageGeneration_2!$B:$B,$H113)</f>
        <v>194.0233165797581</v>
      </c>
      <c r="Q113" s="1">
        <f>SUMIFS(StorageGeneration_2!K:K,StorageGeneration_2!$A:$A,$B$109,StorageGeneration_2!$B:$B,$H113)</f>
        <v>255.02042783174306</v>
      </c>
      <c r="R113" s="1">
        <f>SUMIFS(StorageGeneration_2!L:L,StorageGeneration_2!$A:$A,$B$109,StorageGeneration_2!$B:$B,$H113)</f>
        <v>347.52264336997678</v>
      </c>
      <c r="S113" s="1">
        <f>SUMIFS(StorageGeneration_2!M:M,StorageGeneration_2!$A:$A,$B$109,StorageGeneration_2!$B:$B,$H113)</f>
        <v>332.92228167399048</v>
      </c>
      <c r="T113" s="1">
        <f>SUMIFS(StorageGeneration_2!N:N,StorageGeneration_2!$A:$A,$B$109,StorageGeneration_2!$B:$B,$H113)</f>
        <v>1003.5228331030529</v>
      </c>
      <c r="U113" s="1">
        <f>SUMIFS(StorageGeneration_2!O:O,StorageGeneration_2!$A:$A,$B$109,StorageGeneration_2!$B:$B,$H113)</f>
        <v>2091.3262922690528</v>
      </c>
      <c r="V113" s="1">
        <f>SUMIFS(StorageGeneration_2!P:P,StorageGeneration_2!$A:$A,$B$109,StorageGeneration_2!$B:$B,$H113)</f>
        <v>2648.7483628787081</v>
      </c>
      <c r="W113" s="1">
        <f>SUMIFS(StorageGeneration_2!Q:Q,StorageGeneration_2!$A:$A,$B$109,StorageGeneration_2!$B:$B,$H113)</f>
        <v>6583.6948889255891</v>
      </c>
      <c r="X113" s="1">
        <f>SUMIFS(StorageGeneration_2!R:R,StorageGeneration_2!$A:$A,$B$109,StorageGeneration_2!$B:$B,$H113)</f>
        <v>7197.9341300365704</v>
      </c>
      <c r="Y113" s="1">
        <f>SUMIFS(StorageGeneration_2!S:S,StorageGeneration_2!$A:$A,$B$109,StorageGeneration_2!$B:$B,$H113)</f>
        <v>7621.717775796611</v>
      </c>
      <c r="Z113" s="1">
        <f>SUMIFS(StorageGeneration_2!T:T,StorageGeneration_2!$A:$A,$B$109,StorageGeneration_2!$B:$B,$H113)</f>
        <v>7285.4988706328677</v>
      </c>
      <c r="AA113" s="1">
        <f>SUMIFS(StorageGeneration_2!U:U,StorageGeneration_2!$A:$A,$B$109,StorageGeneration_2!$B:$B,$H113)</f>
        <v>7440.5220719548652</v>
      </c>
      <c r="AB113" s="1">
        <f>SUMIFS(StorageGeneration_2!V:V,StorageGeneration_2!$A:$A,$B$109,StorageGeneration_2!$B:$B,$H113)</f>
        <v>9025.6480888279093</v>
      </c>
      <c r="AC113" s="1">
        <f>SUMIFS(StorageGeneration_2!W:W,StorageGeneration_2!$A:$A,$B$109,StorageGeneration_2!$B:$B,$H113)</f>
        <v>9199.9914939336686</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77.883147042312032</v>
      </c>
      <c r="M114" s="1">
        <f>SUMIFS(StorageGeneration_2!G:G,StorageGeneration_2!$A:$A,$B$109,StorageGeneration_2!$B:$B,$H114)</f>
        <v>397.63316638291917</v>
      </c>
      <c r="N114" s="1">
        <f>SUMIFS(StorageGeneration_2!H:H,StorageGeneration_2!$A:$A,$B$109,StorageGeneration_2!$B:$B,$H114)</f>
        <v>614.33464947399762</v>
      </c>
      <c r="O114" s="1">
        <f>SUMIFS(StorageGeneration_2!I:I,StorageGeneration_2!$A:$A,$B$109,StorageGeneration_2!$B:$B,$H114)</f>
        <v>1376.3250641759864</v>
      </c>
      <c r="P114" s="1">
        <f>SUMIFS(StorageGeneration_2!J:J,StorageGeneration_2!$A:$A,$B$109,StorageGeneration_2!$B:$B,$H114)</f>
        <v>553.93360782854415</v>
      </c>
      <c r="Q114" s="1">
        <f>SUMIFS(StorageGeneration_2!K:K,StorageGeneration_2!$A:$A,$B$109,StorageGeneration_2!$B:$B,$H114)</f>
        <v>413.30691392821694</v>
      </c>
      <c r="R114" s="1">
        <f>SUMIFS(StorageGeneration_2!L:L,StorageGeneration_2!$A:$A,$B$109,StorageGeneration_2!$B:$B,$H114)</f>
        <v>2258.1072480287153</v>
      </c>
      <c r="S114" s="1">
        <f>SUMIFS(StorageGeneration_2!M:M,StorageGeneration_2!$A:$A,$B$109,StorageGeneration_2!$B:$B,$H114)</f>
        <v>1033.3509202484415</v>
      </c>
      <c r="T114" s="1">
        <f>SUMIFS(StorageGeneration_2!N:N,StorageGeneration_2!$A:$A,$B$109,StorageGeneration_2!$B:$B,$H114)</f>
        <v>3374.0860266203422</v>
      </c>
      <c r="U114" s="1">
        <f>SUMIFS(StorageGeneration_2!O:O,StorageGeneration_2!$A:$A,$B$109,StorageGeneration_2!$B:$B,$H114)</f>
        <v>3273.8798497608004</v>
      </c>
      <c r="V114" s="1">
        <f>SUMIFS(StorageGeneration_2!P:P,StorageGeneration_2!$A:$A,$B$109,StorageGeneration_2!$B:$B,$H114)</f>
        <v>3226.4345254742129</v>
      </c>
      <c r="W114" s="1">
        <f>SUMIFS(StorageGeneration_2!Q:Q,StorageGeneration_2!$A:$A,$B$109,StorageGeneration_2!$B:$B,$H114)</f>
        <v>3413.0951969560406</v>
      </c>
      <c r="X114" s="1">
        <f>SUMIFS(StorageGeneration_2!R:R,StorageGeneration_2!$A:$A,$B$109,StorageGeneration_2!$B:$B,$H114)</f>
        <v>3182.2898471652702</v>
      </c>
      <c r="Y114" s="1">
        <f>SUMIFS(StorageGeneration_2!S:S,StorageGeneration_2!$A:$A,$B$109,StorageGeneration_2!$B:$B,$H114)</f>
        <v>3182.9237466676873</v>
      </c>
      <c r="Z114" s="1">
        <f>SUMIFS(StorageGeneration_2!T:T,StorageGeneration_2!$A:$A,$B$109,StorageGeneration_2!$B:$B,$H114)</f>
        <v>3464.2744369504471</v>
      </c>
      <c r="AA114" s="1">
        <f>SUMIFS(StorageGeneration_2!U:U,StorageGeneration_2!$A:$A,$B$109,StorageGeneration_2!$B:$B,$H114)</f>
        <v>2890.9166729355693</v>
      </c>
      <c r="AB114" s="1">
        <f>SUMIFS(StorageGeneration_2!V:V,StorageGeneration_2!$A:$A,$B$109,StorageGeneration_2!$B:$B,$H114)</f>
        <v>2973.8375919842892</v>
      </c>
      <c r="AC114" s="1">
        <f>SUMIFS(StorageGeneration_2!W:W,StorageGeneration_2!$A:$A,$B$109,StorageGeneration_2!$B:$B,$H114)</f>
        <v>3390.4334121676711</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669.81866730152717</v>
      </c>
      <c r="P131" s="1">
        <f>SUMIFS(DispatchableCapacity_2!J:J,DispatchableCapacity_2!$A:$A,$B$125,DispatchableCapacity_2!$B:$B,$H131)</f>
        <v>743.42857095022725</v>
      </c>
      <c r="Q131" s="1">
        <f>SUMIFS(DispatchableCapacity_2!K:K,DispatchableCapacity_2!$A:$A,$B$125,DispatchableCapacity_2!$B:$B,$H131)</f>
        <v>888.56871864122718</v>
      </c>
      <c r="R131" s="1">
        <f>SUMIFS(DispatchableCapacity_2!L:L,DispatchableCapacity_2!$A:$A,$B$125,DispatchableCapacity_2!$B:$B,$H131)</f>
        <v>961.69813989242698</v>
      </c>
      <c r="S131" s="1">
        <f>SUMIFS(DispatchableCapacity_2!M:M,DispatchableCapacity_2!$A:$A,$B$125,DispatchableCapacity_2!$B:$B,$H131)</f>
        <v>1123.507691935527</v>
      </c>
      <c r="T131" s="1">
        <f>SUMIFS(DispatchableCapacity_2!N:N,DispatchableCapacity_2!$A:$A,$B$125,DispatchableCapacity_2!$B:$B,$H131)</f>
        <v>1191.982192454127</v>
      </c>
      <c r="U131" s="1">
        <f>SUMIFS(DispatchableCapacity_2!O:O,DispatchableCapacity_2!$A:$A,$B$125,DispatchableCapacity_2!$B:$B,$H131)</f>
        <v>1254.735942854827</v>
      </c>
      <c r="V131" s="1">
        <f>SUMIFS(DispatchableCapacity_2!P:P,DispatchableCapacity_2!$A:$A,$B$125,DispatchableCapacity_2!$B:$B,$H131)</f>
        <v>1476.0787744628271</v>
      </c>
      <c r="W131" s="1">
        <f>SUMIFS(DispatchableCapacity_2!Q:Q,DispatchableCapacity_2!$A:$A,$B$125,DispatchableCapacity_2!$B:$B,$H131)</f>
        <v>1617.4596588204276</v>
      </c>
      <c r="X131" s="1">
        <f>SUMIFS(DispatchableCapacity_2!R:R,DispatchableCapacity_2!$A:$A,$B$125,DispatchableCapacity_2!$B:$B,$H131)</f>
        <v>2108.2182847065283</v>
      </c>
      <c r="Y131" s="1">
        <f>SUMIFS(DispatchableCapacity_2!S:S,DispatchableCapacity_2!$A:$A,$B$125,DispatchableCapacity_2!$B:$B,$H131)</f>
        <v>2197.660600513128</v>
      </c>
      <c r="Z131" s="1">
        <f>SUMIFS(DispatchableCapacity_2!T:T,DispatchableCapacity_2!$A:$A,$B$125,DispatchableCapacity_2!$B:$B,$H131)</f>
        <v>4085.3680262792277</v>
      </c>
      <c r="AA131" s="1">
        <f>SUMIFS(DispatchableCapacity_2!U:U,DispatchableCapacity_2!$A:$A,$B$125,DispatchableCapacity_2!$B:$B,$H131)</f>
        <v>4204.5288917820271</v>
      </c>
      <c r="AB131" s="1">
        <f>SUMIFS(DispatchableCapacity_2!V:V,DispatchableCapacity_2!$A:$A,$B$125,DispatchableCapacity_2!$B:$B,$H131)</f>
        <v>4268.6038896707287</v>
      </c>
      <c r="AC131" s="1">
        <f>SUMIFS(DispatchableCapacity_2!W:W,DispatchableCapacity_2!$A:$A,$B$125,DispatchableCapacity_2!$B:$B,$H131)</f>
        <v>6245.1395777571242</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59.887879779999999</v>
      </c>
      <c r="U132" s="1">
        <f>SUMIFS(DispatchableCapacity_2!O:O,DispatchableCapacity_2!$A:$A,$B$125,DispatchableCapacity_2!$B:$B,$H132)</f>
        <v>1161.1458723799999</v>
      </c>
      <c r="V132" s="1">
        <f>SUMIFS(DispatchableCapacity_2!P:P,DispatchableCapacity_2!$A:$A,$B$125,DispatchableCapacity_2!$B:$B,$H132)</f>
        <v>1647.2398164700001</v>
      </c>
      <c r="W132" s="1">
        <f>SUMIFS(DispatchableCapacity_2!Q:Q,DispatchableCapacity_2!$A:$A,$B$125,DispatchableCapacity_2!$B:$B,$H132)</f>
        <v>3337.8459610099999</v>
      </c>
      <c r="X132" s="1">
        <f>SUMIFS(DispatchableCapacity_2!R:R,DispatchableCapacity_2!$A:$A,$B$125,DispatchableCapacity_2!$B:$B,$H132)</f>
        <v>3955.0030672299999</v>
      </c>
      <c r="Y132" s="1">
        <f>SUMIFS(DispatchableCapacity_2!S:S,DispatchableCapacity_2!$A:$A,$B$125,DispatchableCapacity_2!$B:$B,$H132)</f>
        <v>4361.6269245200001</v>
      </c>
      <c r="Z132" s="1">
        <f>SUMIFS(DispatchableCapacity_2!T:T,DispatchableCapacity_2!$A:$A,$B$125,DispatchableCapacity_2!$B:$B,$H132)</f>
        <v>4472.2721239300008</v>
      </c>
      <c r="AA132" s="1">
        <f>SUMIFS(DispatchableCapacity_2!U:U,DispatchableCapacity_2!$A:$A,$B$125,DispatchableCapacity_2!$B:$B,$H132)</f>
        <v>4472.2721239300008</v>
      </c>
      <c r="AB132" s="1">
        <f>SUMIFS(DispatchableCapacity_2!V:V,DispatchableCapacity_2!$A:$A,$B$125,DispatchableCapacity_2!$B:$B,$H132)</f>
        <v>5039.0867664800007</v>
      </c>
      <c r="AC132" s="1">
        <f>SUMIFS(DispatchableCapacity_2!W:W,DispatchableCapacity_2!$A:$A,$B$125,DispatchableCapacity_2!$B:$B,$H132)</f>
        <v>5039.0867664800007</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3400</v>
      </c>
      <c r="P137" s="1">
        <f>SUMIFS(Retirements_2!J$13:J$18,Retirements_2!$A$13:$A$18,$B$125)</f>
        <v>4100</v>
      </c>
      <c r="Q137" s="1">
        <f>SUMIFS(Retirements_2!K$13:K$18,Retirements_2!$A$13:$A$18,$B$125)</f>
        <v>5420</v>
      </c>
      <c r="R137" s="1">
        <f>SUMIFS(Retirements_2!L$13:L$18,Retirements_2!$A$13:$A$18,$B$125)</f>
        <v>5420</v>
      </c>
      <c r="S137" s="1">
        <f>SUMIFS(Retirements_2!M$13:M$18,Retirements_2!$A$13:$A$18,$B$125)</f>
        <v>5420</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3870</v>
      </c>
      <c r="P138" s="1">
        <f>SUMIFS(DispatchableCapacity_2!J:J,DispatchableCapacity_2!$A:$A,$B$125,DispatchableCapacity_2!$B:$B,$H138)</f>
        <v>4955</v>
      </c>
      <c r="Q138" s="1">
        <f>SUMIFS(DispatchableCapacity_2!K:K,DispatchableCapacity_2!$A:$A,$B$125,DispatchableCapacity_2!$B:$B,$H138)</f>
        <v>6275</v>
      </c>
      <c r="R138" s="1">
        <f>SUMIFS(DispatchableCapacity_2!L:L,DispatchableCapacity_2!$A:$A,$B$125,DispatchableCapacity_2!$B:$B,$H138)</f>
        <v>6687.5</v>
      </c>
      <c r="S138" s="1">
        <f>SUMIFS(DispatchableCapacity_2!M:M,DispatchableCapacity_2!$A:$A,$B$125,DispatchableCapacity_2!$B:$B,$H138)</f>
        <v>6687.5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early coal closure (Late VNI West)</v>
      </c>
      <c r="I149" s="21">
        <f>SUM(J149:AD149)</f>
        <v>1960.4569862061498</v>
      </c>
      <c r="J149" s="21">
        <f>Emissions_2!C4</f>
        <v>128.69987142208487</v>
      </c>
      <c r="K149" s="21">
        <f>Emissions_2!D4</f>
        <v>128.10265802745252</v>
      </c>
      <c r="L149" s="21">
        <f>Emissions_2!E4</f>
        <v>127.77478204561675</v>
      </c>
      <c r="M149" s="21">
        <f>Emissions_2!F4</f>
        <v>124.56374963844702</v>
      </c>
      <c r="N149" s="21">
        <f>Emissions_2!G4</f>
        <v>121.44336069482199</v>
      </c>
      <c r="O149" s="21">
        <f>Emissions_2!H4</f>
        <v>115.96930656187027</v>
      </c>
      <c r="P149" s="21">
        <f>Emissions_2!I4</f>
        <v>111.82265535804287</v>
      </c>
      <c r="Q149" s="21">
        <f>Emissions_2!J4</f>
        <v>100.638360976372</v>
      </c>
      <c r="R149" s="21">
        <f>Emissions_2!K4</f>
        <v>98.692523989102639</v>
      </c>
      <c r="S149" s="21">
        <f>Emissions_2!L4</f>
        <v>103.46459051702628</v>
      </c>
      <c r="T149" s="21">
        <f>Emissions_2!M4</f>
        <v>97.198874369570603</v>
      </c>
      <c r="U149" s="21">
        <f>Emissions_2!N4</f>
        <v>91.646065361759952</v>
      </c>
      <c r="V149" s="21">
        <f>Emissions_2!O4</f>
        <v>92.521240145916479</v>
      </c>
      <c r="W149" s="21">
        <f>Emissions_2!P4</f>
        <v>90.913950355411316</v>
      </c>
      <c r="X149" s="21">
        <f>Emissions_2!Q4</f>
        <v>70.149593396271968</v>
      </c>
      <c r="Y149" s="21">
        <f>Emissions_2!R4</f>
        <v>64.590467329831057</v>
      </c>
      <c r="Z149" s="21">
        <f>Emissions_2!S4</f>
        <v>59.034423571125487</v>
      </c>
      <c r="AA149" s="21">
        <f>Emissions_2!T4</f>
        <v>58.362041890222237</v>
      </c>
      <c r="AB149" s="21">
        <f>Emissions_2!U4</f>
        <v>59.250342015239916</v>
      </c>
      <c r="AC149" s="21">
        <f>Emissions_2!V4</f>
        <v>59.154825212081306</v>
      </c>
      <c r="AD149" s="21">
        <f>Emissions_2!W4</f>
        <v>56.463303327882628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-1450</v>
      </c>
      <c r="P168" s="1">
        <f>SUMIFS(Capacity_2!K:K,Capacity_2!$A:$A,$B$164,Capacity_2!$B:$B,$H168)-SUMIFS(Capacity_2!$C:$C,Capacity_2!$A:$A,$B$164,Capacity_2!$B:$B,$H168)</f>
        <v>-1450</v>
      </c>
      <c r="Q168" s="1">
        <f>SUMIFS(Capacity_2!L:L,Capacity_2!$A:$A,$B$164,Capacity_2!$B:$B,$H168)-SUMIFS(Capacity_2!$C:$C,Capacity_2!$A:$A,$B$164,Capacity_2!$B:$B,$H168)</f>
        <v>-1450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2702.3833578369608</v>
      </c>
      <c r="P172" s="1">
        <f>SUMIFS(Capacity_2!K:K,Capacity_2!$A:$A,$B$164,Capacity_2!$B:$B,$H172)-SUMIFS(Capacity_2!$C:$C,Capacity_2!$A:$A,$B$164,Capacity_2!$B:$B,$H172)</f>
        <v>2775.9932614856607</v>
      </c>
      <c r="Q172" s="1">
        <f>SUMIFS(Capacity_2!L:L,Capacity_2!$A:$A,$B$164,Capacity_2!$B:$B,$H172)-SUMIFS(Capacity_2!$C:$C,Capacity_2!$A:$A,$B$164,Capacity_2!$B:$B,$H172)</f>
        <v>2921.1334091766612</v>
      </c>
      <c r="R172" s="1">
        <f>SUMIFS(Capacity_2!M:M,Capacity_2!$A:$A,$B$164,Capacity_2!$B:$B,$H172)-SUMIFS(Capacity_2!$C:$C,Capacity_2!$A:$A,$B$164,Capacity_2!$B:$B,$H172)</f>
        <v>2964.2628304278605</v>
      </c>
      <c r="S172" s="1">
        <f>SUMIFS(Capacity_2!N:N,Capacity_2!$A:$A,$B$164,Capacity_2!$B:$B,$H172)-SUMIFS(Capacity_2!$C:$C,Capacity_2!$A:$A,$B$164,Capacity_2!$B:$B,$H172)</f>
        <v>3126.0723824709612</v>
      </c>
      <c r="T172" s="1">
        <f>SUMIFS(Capacity_2!O:O,Capacity_2!$A:$A,$B$164,Capacity_2!$B:$B,$H172)-SUMIFS(Capacity_2!$C:$C,Capacity_2!$A:$A,$B$164,Capacity_2!$B:$B,$H172)</f>
        <v>3234.4347627695615</v>
      </c>
      <c r="U172" s="1">
        <f>SUMIFS(Capacity_2!P:P,Capacity_2!$A:$A,$B$164,Capacity_2!$B:$B,$H172)-SUMIFS(Capacity_2!$C:$C,Capacity_2!$A:$A,$B$164,Capacity_2!$B:$B,$H172)</f>
        <v>4343.446505770261</v>
      </c>
      <c r="V172" s="1">
        <f>SUMIFS(Capacity_2!Q:Q,Capacity_2!$A:$A,$B$164,Capacity_2!$B:$B,$H172)-SUMIFS(Capacity_2!$C:$C,Capacity_2!$A:$A,$B$164,Capacity_2!$B:$B,$H172)</f>
        <v>5005.8832814682601</v>
      </c>
      <c r="W172" s="1">
        <f>SUMIFS(Capacity_2!R:R,Capacity_2!$A:$A,$B$164,Capacity_2!$B:$B,$H172)-SUMIFS(Capacity_2!$C:$C,Capacity_2!$A:$A,$B$164,Capacity_2!$B:$B,$H172)</f>
        <v>6837.870310365859</v>
      </c>
      <c r="X172" s="1">
        <f>SUMIFS(Capacity_2!S:S,Capacity_2!$A:$A,$B$164,Capacity_2!$B:$B,$H172)-SUMIFS(Capacity_2!$C:$C,Capacity_2!$A:$A,$B$164,Capacity_2!$B:$B,$H172)</f>
        <v>7945.7860424719611</v>
      </c>
      <c r="Y172" s="1">
        <f>SUMIFS(Capacity_2!T:T,Capacity_2!$A:$A,$B$164,Capacity_2!$B:$B,$H172)-SUMIFS(Capacity_2!$C:$C,Capacity_2!$A:$A,$B$164,Capacity_2!$B:$B,$H172)</f>
        <v>8441.8522155685605</v>
      </c>
      <c r="Z172" s="1">
        <f>SUMIFS(Capacity_2!U:U,Capacity_2!$A:$A,$B$164,Capacity_2!$B:$B,$H172)-SUMIFS(Capacity_2!$C:$C,Capacity_2!$A:$A,$B$164,Capacity_2!$B:$B,$H172)</f>
        <v>10440.20484074466</v>
      </c>
      <c r="AA172" s="1">
        <f>SUMIFS(Capacity_2!V:V,Capacity_2!$A:$A,$B$164,Capacity_2!$B:$B,$H172)-SUMIFS(Capacity_2!$C:$C,Capacity_2!$A:$A,$B$164,Capacity_2!$B:$B,$H172)</f>
        <v>10559.365706247463</v>
      </c>
      <c r="AB172" s="1">
        <f>SUMIFS(Capacity_2!W:W,Capacity_2!$A:$A,$B$164,Capacity_2!$B:$B,$H172)-SUMIFS(Capacity_2!$C:$C,Capacity_2!$A:$A,$B$164,Capacity_2!$B:$B,$H172)</f>
        <v>11190.255346686161</v>
      </c>
      <c r="AC172" s="1">
        <f>SUMIFS(Capacity_2!X:X,Capacity_2!$A:$A,$B$164,Capacity_2!$B:$B,$H172)-SUMIFS(Capacity_2!$C:$C,Capacity_2!$A:$A,$B$164,Capacity_2!$B:$B,$H172)</f>
        <v>13166.791034772563</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3239.02422071</v>
      </c>
      <c r="P174" s="1">
        <f>SUMIFS(Capacity_2!K:K,Capacity_2!$A:$A,$B$164,Capacity_2!$B:$B,$H174)-SUMIFS(Capacity_2!$C:$C,Capacity_2!$A:$A,$B$164,Capacity_2!$B:$B,$H174)</f>
        <v>4995.4637266500013</v>
      </c>
      <c r="Q174" s="1">
        <f>SUMIFS(Capacity_2!L:L,Capacity_2!$A:$A,$B$164,Capacity_2!$B:$B,$H174)-SUMIFS(Capacity_2!$C:$C,Capacity_2!$A:$A,$B$164,Capacity_2!$B:$B,$H174)</f>
        <v>5858.5410422299992</v>
      </c>
      <c r="R174" s="1">
        <f>SUMIFS(Capacity_2!M:M,Capacity_2!$A:$A,$B$164,Capacity_2!$B:$B,$H174)-SUMIFS(Capacity_2!$C:$C,Capacity_2!$A:$A,$B$164,Capacity_2!$B:$B,$H174)</f>
        <v>5812.5410422299992</v>
      </c>
      <c r="S174" s="1">
        <f>SUMIFS(Capacity_2!N:N,Capacity_2!$A:$A,$B$164,Capacity_2!$B:$B,$H174)-SUMIFS(Capacity_2!$C:$C,Capacity_2!$A:$A,$B$164,Capacity_2!$B:$B,$H174)</f>
        <v>5812.5410422299992</v>
      </c>
      <c r="T174" s="1">
        <f>SUMIFS(Capacity_2!O:O,Capacity_2!$A:$A,$B$164,Capacity_2!$B:$B,$H174)-SUMIFS(Capacity_2!$C:$C,Capacity_2!$A:$A,$B$164,Capacity_2!$B:$B,$H174)</f>
        <v>6808.5410422299992</v>
      </c>
      <c r="U174" s="1">
        <f>SUMIFS(Capacity_2!P:P,Capacity_2!$A:$A,$B$164,Capacity_2!$B:$B,$H174)-SUMIFS(Capacity_2!$C:$C,Capacity_2!$A:$A,$B$164,Capacity_2!$B:$B,$H174)</f>
        <v>6729.8410422300003</v>
      </c>
      <c r="V174" s="1">
        <f>SUMIFS(Capacity_2!Q:Q,Capacity_2!$A:$A,$B$164,Capacity_2!$B:$B,$H174)-SUMIFS(Capacity_2!$C:$C,Capacity_2!$A:$A,$B$164,Capacity_2!$B:$B,$H174)</f>
        <v>6734.6911614900018</v>
      </c>
      <c r="W174" s="1">
        <f>SUMIFS(Capacity_2!R:R,Capacity_2!$A:$A,$B$164,Capacity_2!$B:$B,$H174)-SUMIFS(Capacity_2!$C:$C,Capacity_2!$A:$A,$B$164,Capacity_2!$B:$B,$H174)</f>
        <v>11218.784006760001</v>
      </c>
      <c r="X174" s="1">
        <f>SUMIFS(Capacity_2!S:S,Capacity_2!$A:$A,$B$164,Capacity_2!$B:$B,$H174)-SUMIFS(Capacity_2!$C:$C,Capacity_2!$A:$A,$B$164,Capacity_2!$B:$B,$H174)</f>
        <v>12607.748640260001</v>
      </c>
      <c r="Y174" s="1">
        <f>SUMIFS(Capacity_2!T:T,Capacity_2!$A:$A,$B$164,Capacity_2!$B:$B,$H174)-SUMIFS(Capacity_2!$C:$C,Capacity_2!$A:$A,$B$164,Capacity_2!$B:$B,$H174)</f>
        <v>16947.430382650004</v>
      </c>
      <c r="Z174" s="1">
        <f>SUMIFS(Capacity_2!U:U,Capacity_2!$A:$A,$B$164,Capacity_2!$B:$B,$H174)-SUMIFS(Capacity_2!$C:$C,Capacity_2!$A:$A,$B$164,Capacity_2!$B:$B,$H174)</f>
        <v>16338.430382650004</v>
      </c>
      <c r="AA174" s="1">
        <f>SUMIFS(Capacity_2!V:V,Capacity_2!$A:$A,$B$164,Capacity_2!$B:$B,$H174)-SUMIFS(Capacity_2!$C:$C,Capacity_2!$A:$A,$B$164,Capacity_2!$B:$B,$H174)</f>
        <v>16225.226455579999</v>
      </c>
      <c r="AB174" s="1">
        <f>SUMIFS(Capacity_2!W:W,Capacity_2!$A:$A,$B$164,Capacity_2!$B:$B,$H174)-SUMIFS(Capacity_2!$C:$C,Capacity_2!$A:$A,$B$164,Capacity_2!$B:$B,$H174)</f>
        <v>16194.985880530003</v>
      </c>
      <c r="AC174" s="1">
        <f>SUMIFS(Capacity_2!X:X,Capacity_2!$A:$A,$B$164,Capacity_2!$B:$B,$H174)-SUMIFS(Capacity_2!$C:$C,Capacity_2!$A:$A,$B$164,Capacity_2!$B:$B,$H174)</f>
        <v>16146.685880530003</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4190.0466917100002</v>
      </c>
      <c r="P175" s="1">
        <f>SUMIFS(Capacity_2!K:K,Capacity_2!$A:$A,$B$164,Capacity_2!$B:$B,$H175)-SUMIFS(Capacity_2!$C:$C,Capacity_2!$A:$A,$B$164,Capacity_2!$B:$B,$H175)</f>
        <v>4393.6501989899989</v>
      </c>
      <c r="Q175" s="1">
        <f>SUMIFS(Capacity_2!L:L,Capacity_2!$A:$A,$B$164,Capacity_2!$B:$B,$H175)-SUMIFS(Capacity_2!$C:$C,Capacity_2!$A:$A,$B$164,Capacity_2!$B:$B,$H175)</f>
        <v>4626.0494420699997</v>
      </c>
      <c r="R175" s="1">
        <f>SUMIFS(Capacity_2!M:M,Capacity_2!$A:$A,$B$164,Capacity_2!$B:$B,$H175)-SUMIFS(Capacity_2!$C:$C,Capacity_2!$A:$A,$B$164,Capacity_2!$B:$B,$H175)</f>
        <v>5003.8511508600004</v>
      </c>
      <c r="S175" s="1">
        <f>SUMIFS(Capacity_2!N:N,Capacity_2!$A:$A,$B$164,Capacity_2!$B:$B,$H175)-SUMIFS(Capacity_2!$C:$C,Capacity_2!$A:$A,$B$164,Capacity_2!$B:$B,$H175)</f>
        <v>5257.3451422099988</v>
      </c>
      <c r="T175" s="1">
        <f>SUMIFS(Capacity_2!O:O,Capacity_2!$A:$A,$B$164,Capacity_2!$B:$B,$H175)-SUMIFS(Capacity_2!$C:$C,Capacity_2!$A:$A,$B$164,Capacity_2!$B:$B,$H175)</f>
        <v>9014.0942624299987</v>
      </c>
      <c r="U175" s="1">
        <f>SUMIFS(Capacity_2!P:P,Capacity_2!$A:$A,$B$164,Capacity_2!$B:$B,$H175)-SUMIFS(Capacity_2!$C:$C,Capacity_2!$A:$A,$B$164,Capacity_2!$B:$B,$H175)</f>
        <v>10085.391137159999</v>
      </c>
      <c r="V175" s="1">
        <f>SUMIFS(Capacity_2!Q:Q,Capacity_2!$A:$A,$B$164,Capacity_2!$B:$B,$H175)-SUMIFS(Capacity_2!$C:$C,Capacity_2!$A:$A,$B$164,Capacity_2!$B:$B,$H175)</f>
        <v>10085.391137159999</v>
      </c>
      <c r="W175" s="1">
        <f>SUMIFS(Capacity_2!R:R,Capacity_2!$A:$A,$B$164,Capacity_2!$B:$B,$H175)-SUMIFS(Capacity_2!$C:$C,Capacity_2!$A:$A,$B$164,Capacity_2!$B:$B,$H175)</f>
        <v>12325.67382572</v>
      </c>
      <c r="X175" s="1">
        <f>SUMIFS(Capacity_2!S:S,Capacity_2!$A:$A,$B$164,Capacity_2!$B:$B,$H175)-SUMIFS(Capacity_2!$C:$C,Capacity_2!$A:$A,$B$164,Capacity_2!$B:$B,$H175)</f>
        <v>12325.67382572</v>
      </c>
      <c r="Y175" s="1">
        <f>SUMIFS(Capacity_2!T:T,Capacity_2!$A:$A,$B$164,Capacity_2!$B:$B,$H175)-SUMIFS(Capacity_2!$C:$C,Capacity_2!$A:$A,$B$164,Capacity_2!$B:$B,$H175)</f>
        <v>13598.470724679997</v>
      </c>
      <c r="Z175" s="1">
        <f>SUMIFS(Capacity_2!U:U,Capacity_2!$A:$A,$B$164,Capacity_2!$B:$B,$H175)-SUMIFS(Capacity_2!$C:$C,Capacity_2!$A:$A,$B$164,Capacity_2!$B:$B,$H175)</f>
        <v>13448.170724679998</v>
      </c>
      <c r="AA175" s="1">
        <f>SUMIFS(Capacity_2!V:V,Capacity_2!$A:$A,$B$164,Capacity_2!$B:$B,$H175)-SUMIFS(Capacity_2!$C:$C,Capacity_2!$A:$A,$B$164,Capacity_2!$B:$B,$H175)</f>
        <v>13885.620206139998</v>
      </c>
      <c r="AB175" s="1">
        <f>SUMIFS(Capacity_2!W:W,Capacity_2!$A:$A,$B$164,Capacity_2!$B:$B,$H175)-SUMIFS(Capacity_2!$C:$C,Capacity_2!$A:$A,$B$164,Capacity_2!$B:$B,$H175)</f>
        <v>15506.554882429997</v>
      </c>
      <c r="AC175" s="1">
        <f>SUMIFS(Capacity_2!X:X,Capacity_2!$A:$A,$B$164,Capacity_2!$B:$B,$H175)-SUMIFS(Capacity_2!$C:$C,Capacity_2!$A:$A,$B$164,Capacity_2!$B:$B,$H175)</f>
        <v>15506.554882429997</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-836.40605793476243</v>
      </c>
      <c r="P177" s="1">
        <f t="shared" si="3"/>
        <v>-1802.1589558542969</v>
      </c>
      <c r="Q177" s="1">
        <f t="shared" si="3"/>
        <v>-2933.1473285649913</v>
      </c>
      <c r="R177" s="1">
        <f t="shared" si="3"/>
        <v>-3228.8828938978841</v>
      </c>
      <c r="S177" s="1">
        <f t="shared" si="3"/>
        <v>-3021.0053516270614</v>
      </c>
      <c r="T177" s="1">
        <f t="shared" si="3"/>
        <v>-5984.6744944393886</v>
      </c>
      <c r="U177" s="1">
        <f t="shared" si="3"/>
        <v>-5295.1042236522517</v>
      </c>
      <c r="V177" s="1">
        <f t="shared" si="3"/>
        <v>-4701.2596490944234</v>
      </c>
      <c r="W177" s="1">
        <f t="shared" si="3"/>
        <v>-8174.6679749021732</v>
      </c>
      <c r="X177" s="1">
        <f t="shared" si="3"/>
        <v>-7326.5665322943369</v>
      </c>
      <c r="Y177" s="1">
        <f t="shared" si="3"/>
        <v>-8544.2213479831244</v>
      </c>
      <c r="Z177" s="1">
        <f t="shared" si="3"/>
        <v>-6496.7109707817763</v>
      </c>
      <c r="AA177" s="1">
        <f t="shared" si="3"/>
        <v>-7406.1559145483598</v>
      </c>
      <c r="AB177" s="1">
        <f t="shared" si="3"/>
        <v>-6842.3380547968609</v>
      </c>
      <c r="AC177" s="1">
        <f t="shared" si="3"/>
        <v>-4812.9849581633716</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-2888.0180598084407</v>
      </c>
      <c r="K185" s="1">
        <f>SUMIFS(Generation_2!E:E,Generation_2!$A:$A,$B$182,Generation_2!$B:$B,$H185)-SUMIFS(Generation_2!$C:$C,Generation_2!$A:$A,$B$182,Generation_2!$B:$B,$H185)</f>
        <v>-2294.7149971693434</v>
      </c>
      <c r="L185" s="1">
        <f>SUMIFS(Generation_2!F:F,Generation_2!$A:$A,$B$182,Generation_2!$B:$B,$H185)-SUMIFS(Generation_2!$C:$C,Generation_2!$A:$A,$B$182,Generation_2!$B:$B,$H185)</f>
        <v>-5740.6046236973198</v>
      </c>
      <c r="M185" s="1">
        <f>SUMIFS(Generation_2!G:G,Generation_2!$A:$A,$B$182,Generation_2!$B:$B,$H185)-SUMIFS(Generation_2!$C:$C,Generation_2!$A:$A,$B$182,Generation_2!$B:$B,$H185)</f>
        <v>-8786.8834721259191</v>
      </c>
      <c r="N185" s="1">
        <f>SUMIFS(Generation_2!H:H,Generation_2!$A:$A,$B$182,Generation_2!$B:$B,$H185)-SUMIFS(Generation_2!$C:$C,Generation_2!$A:$A,$B$182,Generation_2!$B:$B,$H185)</f>
        <v>-13506.841737252573</v>
      </c>
      <c r="O185" s="1">
        <f>SUMIFS(Generation_2!I:I,Generation_2!$A:$A,$B$182,Generation_2!$B:$B,$H185)-SUMIFS(Generation_2!$C:$C,Generation_2!$A:$A,$B$182,Generation_2!$B:$B,$H185)</f>
        <v>-4441.4693819750973</v>
      </c>
      <c r="P185" s="1">
        <f>SUMIFS(Generation_2!J:J,Generation_2!$A:$A,$B$182,Generation_2!$B:$B,$H185)-SUMIFS(Generation_2!$C:$C,Generation_2!$A:$A,$B$182,Generation_2!$B:$B,$H185)</f>
        <v>-15852.928291771546</v>
      </c>
      <c r="Q185" s="1">
        <f>SUMIFS(Generation_2!K:K,Generation_2!$A:$A,$B$182,Generation_2!$B:$B,$H185)-SUMIFS(Generation_2!$C:$C,Generation_2!$A:$A,$B$182,Generation_2!$B:$B,$H185)</f>
        <v>-17958.449004967057</v>
      </c>
      <c r="R185" s="1">
        <f>SUMIFS(Generation_2!L:L,Generation_2!$A:$A,$B$182,Generation_2!$B:$B,$H185)-SUMIFS(Generation_2!$C:$C,Generation_2!$A:$A,$B$182,Generation_2!$B:$B,$H185)</f>
        <v>-12783.639912660728</v>
      </c>
      <c r="S185" s="1">
        <f>SUMIFS(Generation_2!M:M,Generation_2!$A:$A,$B$182,Generation_2!$B:$B,$H185)-SUMIFS(Generation_2!$C:$C,Generation_2!$A:$A,$B$182,Generation_2!$B:$B,$H185)</f>
        <v>-18060.070422317949</v>
      </c>
      <c r="T185" s="1">
        <f>SUMIFS(Generation_2!N:N,Generation_2!$A:$A,$B$182,Generation_2!$B:$B,$H185)-SUMIFS(Generation_2!$C:$C,Generation_2!$A:$A,$B$182,Generation_2!$B:$B,$H185)</f>
        <v>-26215.001098501991</v>
      </c>
      <c r="U185" s="1">
        <f>SUMIFS(Generation_2!O:O,Generation_2!$A:$A,$B$182,Generation_2!$B:$B,$H185)-SUMIFS(Generation_2!$C:$C,Generation_2!$A:$A,$B$182,Generation_2!$B:$B,$H185)</f>
        <v>-25005.200030578009</v>
      </c>
      <c r="V185" s="1">
        <f>SUMIFS(Generation_2!P:P,Generation_2!$A:$A,$B$182,Generation_2!$B:$B,$H185)-SUMIFS(Generation_2!$C:$C,Generation_2!$A:$A,$B$182,Generation_2!$B:$B,$H185)</f>
        <v>-25898.447889610194</v>
      </c>
      <c r="W185" s="1">
        <f>SUMIFS(Generation_2!Q:Q,Generation_2!$A:$A,$B$182,Generation_2!$B:$B,$H185)-SUMIFS(Generation_2!$C:$C,Generation_2!$A:$A,$B$182,Generation_2!$B:$B,$H185)</f>
        <v>-50660.770766210539</v>
      </c>
      <c r="X185" s="1">
        <f>SUMIFS(Generation_2!R:R,Generation_2!$A:$A,$B$182,Generation_2!$B:$B,$H185)-SUMIFS(Generation_2!$C:$C,Generation_2!$A:$A,$B$182,Generation_2!$B:$B,$H185)</f>
        <v>-55303.384344730686</v>
      </c>
      <c r="Y185" s="1">
        <f>SUMIFS(Generation_2!S:S,Generation_2!$A:$A,$B$182,Generation_2!$B:$B,$H185)-SUMIFS(Generation_2!$C:$C,Generation_2!$A:$A,$B$182,Generation_2!$B:$B,$H185)</f>
        <v>-63862.332633138911</v>
      </c>
      <c r="Z185" s="1">
        <f>SUMIFS(Generation_2!T:T,Generation_2!$A:$A,$B$182,Generation_2!$B:$B,$H185)-SUMIFS(Generation_2!$C:$C,Generation_2!$A:$A,$B$182,Generation_2!$B:$B,$H185)</f>
        <v>-63019.482839534365</v>
      </c>
      <c r="AA185" s="1">
        <f>SUMIFS(Generation_2!U:U,Generation_2!$A:$A,$B$182,Generation_2!$B:$B,$H185)-SUMIFS(Generation_2!$C:$C,Generation_2!$A:$A,$B$182,Generation_2!$B:$B,$H185)</f>
        <v>-62355.617859877173</v>
      </c>
      <c r="AB185" s="1">
        <f>SUMIFS(Generation_2!V:V,Generation_2!$A:$A,$B$182,Generation_2!$B:$B,$H185)-SUMIFS(Generation_2!$C:$C,Generation_2!$A:$A,$B$182,Generation_2!$B:$B,$H185)</f>
        <v>-63350.546370182463</v>
      </c>
      <c r="AC185" s="1">
        <f>SUMIFS(Generation_2!W:W,Generation_2!$A:$A,$B$182,Generation_2!$B:$B,$H185)-SUMIFS(Generation_2!$C:$C,Generation_2!$A:$A,$B$182,Generation_2!$B:$B,$H185)</f>
        <v>-64185.615104318204</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1679.3104627264984</v>
      </c>
      <c r="K186" s="1">
        <f>SUMIFS(Generation_2!E:E,Generation_2!$A:$A,$B$182,Generation_2!$B:$B,$H186)-SUMIFS(Generation_2!$C:$C,Generation_2!$A:$A,$B$182,Generation_2!$B:$B,$H186)</f>
        <v>1567.6180256640509</v>
      </c>
      <c r="L186" s="1">
        <f>SUMIFS(Generation_2!F:F,Generation_2!$A:$A,$B$182,Generation_2!$B:$B,$H186)-SUMIFS(Generation_2!$C:$C,Generation_2!$A:$A,$B$182,Generation_2!$B:$B,$H186)</f>
        <v>2220.1560177407955</v>
      </c>
      <c r="M186" s="1">
        <f>SUMIFS(Generation_2!G:G,Generation_2!$A:$A,$B$182,Generation_2!$B:$B,$H186)-SUMIFS(Generation_2!$C:$C,Generation_2!$A:$A,$B$182,Generation_2!$B:$B,$H186)</f>
        <v>2060.2855178326427</v>
      </c>
      <c r="N186" s="1">
        <f>SUMIFS(Generation_2!H:H,Generation_2!$A:$A,$B$182,Generation_2!$B:$B,$H186)-SUMIFS(Generation_2!$C:$C,Generation_2!$A:$A,$B$182,Generation_2!$B:$B,$H186)</f>
        <v>1060.6944078778906</v>
      </c>
      <c r="O186" s="1">
        <f>SUMIFS(Generation_2!I:I,Generation_2!$A:$A,$B$182,Generation_2!$B:$B,$H186)-SUMIFS(Generation_2!$C:$C,Generation_2!$A:$A,$B$182,Generation_2!$B:$B,$H186)</f>
        <v>-8385.4511601088343</v>
      </c>
      <c r="P186" s="1">
        <f>SUMIFS(Generation_2!J:J,Generation_2!$A:$A,$B$182,Generation_2!$B:$B,$H186)-SUMIFS(Generation_2!$C:$C,Generation_2!$A:$A,$B$182,Generation_2!$B:$B,$H186)</f>
        <v>-9042.1258945016343</v>
      </c>
      <c r="Q186" s="1">
        <f>SUMIFS(Generation_2!K:K,Generation_2!$A:$A,$B$182,Generation_2!$B:$B,$H186)-SUMIFS(Generation_2!$C:$C,Generation_2!$A:$A,$B$182,Generation_2!$B:$B,$H186)</f>
        <v>-9022.8511624928506</v>
      </c>
      <c r="R186" s="1">
        <f>SUMIFS(Generation_2!L:L,Generation_2!$A:$A,$B$182,Generation_2!$B:$B,$H186)-SUMIFS(Generation_2!$C:$C,Generation_2!$A:$A,$B$182,Generation_2!$B:$B,$H186)</f>
        <v>-8962.1317036298024</v>
      </c>
      <c r="S186" s="1">
        <f>SUMIFS(Generation_2!M:M,Generation_2!$A:$A,$B$182,Generation_2!$B:$B,$H186)-SUMIFS(Generation_2!$C:$C,Generation_2!$A:$A,$B$182,Generation_2!$B:$B,$H186)</f>
        <v>-10254.185294582363</v>
      </c>
      <c r="T186" s="1">
        <f>SUMIFS(Generation_2!N:N,Generation_2!$A:$A,$B$182,Generation_2!$B:$B,$H186)-SUMIFS(Generation_2!$C:$C,Generation_2!$A:$A,$B$182,Generation_2!$B:$B,$H186)</f>
        <v>-9651.2104303867527</v>
      </c>
      <c r="U186" s="1">
        <f>SUMIFS(Generation_2!O:O,Generation_2!$A:$A,$B$182,Generation_2!$B:$B,$H186)-SUMIFS(Generation_2!$C:$C,Generation_2!$A:$A,$B$182,Generation_2!$B:$B,$H186)</f>
        <v>-9454.8835112072811</v>
      </c>
      <c r="V186" s="1">
        <f>SUMIFS(Generation_2!P:P,Generation_2!$A:$A,$B$182,Generation_2!$B:$B,$H186)-SUMIFS(Generation_2!$C:$C,Generation_2!$A:$A,$B$182,Generation_2!$B:$B,$H186)</f>
        <v>-9786.8143412419558</v>
      </c>
      <c r="W186" s="1">
        <f>SUMIFS(Generation_2!Q:Q,Generation_2!$A:$A,$B$182,Generation_2!$B:$B,$H186)-SUMIFS(Generation_2!$C:$C,Generation_2!$A:$A,$B$182,Generation_2!$B:$B,$H186)</f>
        <v>-8796.1664765037713</v>
      </c>
      <c r="X186" s="1">
        <f>SUMIFS(Generation_2!R:R,Generation_2!$A:$A,$B$182,Generation_2!$B:$B,$H186)-SUMIFS(Generation_2!$C:$C,Generation_2!$A:$A,$B$182,Generation_2!$B:$B,$H186)</f>
        <v>-9101.7225714313536</v>
      </c>
      <c r="Y186" s="1">
        <f>SUMIFS(Generation_2!S:S,Generation_2!$A:$A,$B$182,Generation_2!$B:$B,$H186)-SUMIFS(Generation_2!$C:$C,Generation_2!$A:$A,$B$182,Generation_2!$B:$B,$H186)</f>
        <v>-9695.2493420644387</v>
      </c>
      <c r="Z186" s="1">
        <f>SUMIFS(Generation_2!T:T,Generation_2!$A:$A,$B$182,Generation_2!$B:$B,$H186)-SUMIFS(Generation_2!$C:$C,Generation_2!$A:$A,$B$182,Generation_2!$B:$B,$H186)</f>
        <v>-9200.6050463583779</v>
      </c>
      <c r="AA186" s="1">
        <f>SUMIFS(Generation_2!U:U,Generation_2!$A:$A,$B$182,Generation_2!$B:$B,$H186)-SUMIFS(Generation_2!$C:$C,Generation_2!$A:$A,$B$182,Generation_2!$B:$B,$H186)</f>
        <v>-8873.9421630479737</v>
      </c>
      <c r="AB186" s="1">
        <f>SUMIFS(Generation_2!V:V,Generation_2!$A:$A,$B$182,Generation_2!$B:$B,$H186)-SUMIFS(Generation_2!$C:$C,Generation_2!$A:$A,$B$182,Generation_2!$B:$B,$H186)</f>
        <v>-9379.0925414665435</v>
      </c>
      <c r="AC186" s="1">
        <f>SUMIFS(Generation_2!W:W,Generation_2!$A:$A,$B$182,Generation_2!$B:$B,$H186)-SUMIFS(Generation_2!$C:$C,Generation_2!$A:$A,$B$182,Generation_2!$B:$B,$H186)</f>
        <v>-9503.3344653240347</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-4.0068476131673378</v>
      </c>
      <c r="K187" s="1">
        <f>SUMIFS(Generation_2!E:E,Generation_2!$A:$A,$B$182,Generation_2!$B:$B,$H187)-SUMIFS(Generation_2!$C:$C,Generation_2!$A:$A,$B$182,Generation_2!$B:$B,$H187)</f>
        <v>-144.38517335437064</v>
      </c>
      <c r="L187" s="1">
        <f>SUMIFS(Generation_2!F:F,Generation_2!$A:$A,$B$182,Generation_2!$B:$B,$H187)-SUMIFS(Generation_2!$C:$C,Generation_2!$A:$A,$B$182,Generation_2!$B:$B,$H187)</f>
        <v>-1213.2882104394218</v>
      </c>
      <c r="M187" s="1">
        <f>SUMIFS(Generation_2!G:G,Generation_2!$A:$A,$B$182,Generation_2!$B:$B,$H187)-SUMIFS(Generation_2!$C:$C,Generation_2!$A:$A,$B$182,Generation_2!$B:$B,$H187)</f>
        <v>-1210.8850205324734</v>
      </c>
      <c r="N187" s="1">
        <f>SUMIFS(Generation_2!H:H,Generation_2!$A:$A,$B$182,Generation_2!$B:$B,$H187)-SUMIFS(Generation_2!$C:$C,Generation_2!$A:$A,$B$182,Generation_2!$B:$B,$H187)</f>
        <v>-1216.5364102408412</v>
      </c>
      <c r="O187" s="1">
        <f>SUMIFS(Generation_2!I:I,Generation_2!$A:$A,$B$182,Generation_2!$B:$B,$H187)-SUMIFS(Generation_2!$C:$C,Generation_2!$A:$A,$B$182,Generation_2!$B:$B,$H187)</f>
        <v>-1193.9661020923013</v>
      </c>
      <c r="P187" s="1">
        <f>SUMIFS(Generation_2!J:J,Generation_2!$A:$A,$B$182,Generation_2!$B:$B,$H187)-SUMIFS(Generation_2!$C:$C,Generation_2!$A:$A,$B$182,Generation_2!$B:$B,$H187)</f>
        <v>-1256.6285373752185</v>
      </c>
      <c r="Q187" s="1">
        <f>SUMIFS(Generation_2!K:K,Generation_2!$A:$A,$B$182,Generation_2!$B:$B,$H187)-SUMIFS(Generation_2!$C:$C,Generation_2!$A:$A,$B$182,Generation_2!$B:$B,$H187)</f>
        <v>-1254.9328947846284</v>
      </c>
      <c r="R187" s="1">
        <f>SUMIFS(Generation_2!L:L,Generation_2!$A:$A,$B$182,Generation_2!$B:$B,$H187)-SUMIFS(Generation_2!$C:$C,Generation_2!$A:$A,$B$182,Generation_2!$B:$B,$H187)</f>
        <v>-1250.9960947470138</v>
      </c>
      <c r="S187" s="1">
        <f>SUMIFS(Generation_2!M:M,Generation_2!$A:$A,$B$182,Generation_2!$B:$B,$H187)-SUMIFS(Generation_2!$C:$C,Generation_2!$A:$A,$B$182,Generation_2!$B:$B,$H187)</f>
        <v>-1243.3446408175148</v>
      </c>
      <c r="T187" s="1">
        <f>SUMIFS(Generation_2!N:N,Generation_2!$A:$A,$B$182,Generation_2!$B:$B,$H187)-SUMIFS(Generation_2!$C:$C,Generation_2!$A:$A,$B$182,Generation_2!$B:$B,$H187)</f>
        <v>1007.8134564248467</v>
      </c>
      <c r="U187" s="1">
        <f>SUMIFS(Generation_2!O:O,Generation_2!$A:$A,$B$182,Generation_2!$B:$B,$H187)-SUMIFS(Generation_2!$C:$C,Generation_2!$A:$A,$B$182,Generation_2!$B:$B,$H187)</f>
        <v>262.5483378304607</v>
      </c>
      <c r="V187" s="1">
        <f>SUMIFS(Generation_2!P:P,Generation_2!$A:$A,$B$182,Generation_2!$B:$B,$H187)-SUMIFS(Generation_2!$C:$C,Generation_2!$A:$A,$B$182,Generation_2!$B:$B,$H187)</f>
        <v>-609.15568367320793</v>
      </c>
      <c r="W187" s="1">
        <f>SUMIFS(Generation_2!Q:Q,Generation_2!$A:$A,$B$182,Generation_2!$B:$B,$H187)-SUMIFS(Generation_2!$C:$C,Generation_2!$A:$A,$B$182,Generation_2!$B:$B,$H187)</f>
        <v>1621.2916964980368</v>
      </c>
      <c r="X187" s="1">
        <f>SUMIFS(Generation_2!R:R,Generation_2!$A:$A,$B$182,Generation_2!$B:$B,$H187)-SUMIFS(Generation_2!$C:$C,Generation_2!$A:$A,$B$182,Generation_2!$B:$B,$H187)</f>
        <v>-566.96292912650642</v>
      </c>
      <c r="Y187" s="1">
        <f>SUMIFS(Generation_2!S:S,Generation_2!$A:$A,$B$182,Generation_2!$B:$B,$H187)-SUMIFS(Generation_2!$C:$C,Generation_2!$A:$A,$B$182,Generation_2!$B:$B,$H187)</f>
        <v>2834.0628407243912</v>
      </c>
      <c r="Z187" s="1">
        <f>SUMIFS(Generation_2!T:T,Generation_2!$A:$A,$B$182,Generation_2!$B:$B,$H187)-SUMIFS(Generation_2!$C:$C,Generation_2!$A:$A,$B$182,Generation_2!$B:$B,$H187)</f>
        <v>38.337535435320206</v>
      </c>
      <c r="AA187" s="1">
        <f>SUMIFS(Generation_2!U:U,Generation_2!$A:$A,$B$182,Generation_2!$B:$B,$H187)-SUMIFS(Generation_2!$C:$C,Generation_2!$A:$A,$B$182,Generation_2!$B:$B,$H187)</f>
        <v>213.59397436667541</v>
      </c>
      <c r="AB187" s="1">
        <f>SUMIFS(Generation_2!V:V,Generation_2!$A:$A,$B$182,Generation_2!$B:$B,$H187)-SUMIFS(Generation_2!$C:$C,Generation_2!$A:$A,$B$182,Generation_2!$B:$B,$H187)</f>
        <v>1944.1826456899844</v>
      </c>
      <c r="AC187" s="1">
        <f>SUMIFS(Generation_2!W:W,Generation_2!$A:$A,$B$182,Generation_2!$B:$B,$H187)-SUMIFS(Generation_2!$C:$C,Generation_2!$A:$A,$B$182,Generation_2!$B:$B,$H187)</f>
        <v>-515.50915531089095</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-17.412974630434064</v>
      </c>
      <c r="K188" s="1">
        <f>SUMIFS(Generation_2!E:E,Generation_2!$A:$A,$B$182,Generation_2!$B:$B,$H188)-SUMIFS(Generation_2!$C:$C,Generation_2!$A:$A,$B$182,Generation_2!$B:$B,$H188)</f>
        <v>44.893164474205989</v>
      </c>
      <c r="L188" s="1">
        <f>SUMIFS(Generation_2!F:F,Generation_2!$A:$A,$B$182,Generation_2!$B:$B,$H188)-SUMIFS(Generation_2!$C:$C,Generation_2!$A:$A,$B$182,Generation_2!$B:$B,$H188)</f>
        <v>-54.626188003718987</v>
      </c>
      <c r="M188" s="1">
        <f>SUMIFS(Generation_2!G:G,Generation_2!$A:$A,$B$182,Generation_2!$B:$B,$H188)-SUMIFS(Generation_2!$C:$C,Generation_2!$A:$A,$B$182,Generation_2!$B:$B,$H188)</f>
        <v>-82.611233029690993</v>
      </c>
      <c r="N188" s="1">
        <f>SUMIFS(Generation_2!H:H,Generation_2!$A:$A,$B$182,Generation_2!$B:$B,$H188)-SUMIFS(Generation_2!$C:$C,Generation_2!$A:$A,$B$182,Generation_2!$B:$B,$H188)</f>
        <v>-102.95227464121845</v>
      </c>
      <c r="O188" s="1">
        <f>SUMIFS(Generation_2!I:I,Generation_2!$A:$A,$B$182,Generation_2!$B:$B,$H188)-SUMIFS(Generation_2!$C:$C,Generation_2!$A:$A,$B$182,Generation_2!$B:$B,$H188)</f>
        <v>3.8591785498481528</v>
      </c>
      <c r="P188" s="1">
        <f>SUMIFS(Generation_2!J:J,Generation_2!$A:$A,$B$182,Generation_2!$B:$B,$H188)-SUMIFS(Generation_2!$C:$C,Generation_2!$A:$A,$B$182,Generation_2!$B:$B,$H188)</f>
        <v>-58.11973523874488</v>
      </c>
      <c r="Q188" s="1">
        <f>SUMIFS(Generation_2!K:K,Generation_2!$A:$A,$B$182,Generation_2!$B:$B,$H188)-SUMIFS(Generation_2!$C:$C,Generation_2!$A:$A,$B$182,Generation_2!$B:$B,$H188)</f>
        <v>-61.151152369045874</v>
      </c>
      <c r="R188" s="1">
        <f>SUMIFS(Generation_2!L:L,Generation_2!$A:$A,$B$182,Generation_2!$B:$B,$H188)-SUMIFS(Generation_2!$C:$C,Generation_2!$A:$A,$B$182,Generation_2!$B:$B,$H188)</f>
        <v>-43.344516300517171</v>
      </c>
      <c r="S188" s="1">
        <f>SUMIFS(Generation_2!M:M,Generation_2!$A:$A,$B$182,Generation_2!$B:$B,$H188)-SUMIFS(Generation_2!$C:$C,Generation_2!$A:$A,$B$182,Generation_2!$B:$B,$H188)</f>
        <v>-38.14175170258217</v>
      </c>
      <c r="T188" s="1">
        <f>SUMIFS(Generation_2!N:N,Generation_2!$A:$A,$B$182,Generation_2!$B:$B,$H188)-SUMIFS(Generation_2!$C:$C,Generation_2!$A:$A,$B$182,Generation_2!$B:$B,$H188)</f>
        <v>181.4429019056218</v>
      </c>
      <c r="U188" s="1">
        <f>SUMIFS(Generation_2!O:O,Generation_2!$A:$A,$B$182,Generation_2!$B:$B,$H188)-SUMIFS(Generation_2!$C:$C,Generation_2!$A:$A,$B$182,Generation_2!$B:$B,$H188)</f>
        <v>53.34140402654414</v>
      </c>
      <c r="V188" s="1">
        <f>SUMIFS(Generation_2!P:P,Generation_2!$A:$A,$B$182,Generation_2!$B:$B,$H188)-SUMIFS(Generation_2!$C:$C,Generation_2!$A:$A,$B$182,Generation_2!$B:$B,$H188)</f>
        <v>75.503092383877842</v>
      </c>
      <c r="W188" s="1">
        <f>SUMIFS(Generation_2!Q:Q,Generation_2!$A:$A,$B$182,Generation_2!$B:$B,$H188)-SUMIFS(Generation_2!$C:$C,Generation_2!$A:$A,$B$182,Generation_2!$B:$B,$H188)</f>
        <v>380.23992706488929</v>
      </c>
      <c r="X188" s="1">
        <f>SUMIFS(Generation_2!R:R,Generation_2!$A:$A,$B$182,Generation_2!$B:$B,$H188)-SUMIFS(Generation_2!$C:$C,Generation_2!$A:$A,$B$182,Generation_2!$B:$B,$H188)</f>
        <v>114.94991442460888</v>
      </c>
      <c r="Y188" s="1">
        <f>SUMIFS(Generation_2!S:S,Generation_2!$A:$A,$B$182,Generation_2!$B:$B,$H188)-SUMIFS(Generation_2!$C:$C,Generation_2!$A:$A,$B$182,Generation_2!$B:$B,$H188)</f>
        <v>1544.0387946860742</v>
      </c>
      <c r="Z188" s="1">
        <f>SUMIFS(Generation_2!T:T,Generation_2!$A:$A,$B$182,Generation_2!$B:$B,$H188)-SUMIFS(Generation_2!$C:$C,Generation_2!$A:$A,$B$182,Generation_2!$B:$B,$H188)</f>
        <v>479.04548337193398</v>
      </c>
      <c r="AA188" s="1">
        <f>SUMIFS(Generation_2!U:U,Generation_2!$A:$A,$B$182,Generation_2!$B:$B,$H188)-SUMIFS(Generation_2!$C:$C,Generation_2!$A:$A,$B$182,Generation_2!$B:$B,$H188)</f>
        <v>284.23170870942761</v>
      </c>
      <c r="AB188" s="1">
        <f>SUMIFS(Generation_2!V:V,Generation_2!$A:$A,$B$182,Generation_2!$B:$B,$H188)-SUMIFS(Generation_2!$C:$C,Generation_2!$A:$A,$B$182,Generation_2!$B:$B,$H188)</f>
        <v>1206.5641661152195</v>
      </c>
      <c r="AC188" s="1">
        <f>SUMIFS(Generation_2!W:W,Generation_2!$A:$A,$B$182,Generation_2!$B:$B,$H188)-SUMIFS(Generation_2!$C:$C,Generation_2!$A:$A,$B$182,Generation_2!$B:$B,$H188)</f>
        <v>137.52190501007971</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-2823.6476214849263</v>
      </c>
      <c r="K189" s="1">
        <f>SUMIFS(Generation_2!E:E,Generation_2!$A:$A,$B$182,Generation_2!$B:$B,$H189)-SUMIFS(Generation_2!$C:$C,Generation_2!$A:$A,$B$182,Generation_2!$B:$B,$H189)</f>
        <v>-2932.9922595292774</v>
      </c>
      <c r="L189" s="1">
        <f>SUMIFS(Generation_2!F:F,Generation_2!$A:$A,$B$182,Generation_2!$B:$B,$H189)-SUMIFS(Generation_2!$C:$C,Generation_2!$A:$A,$B$182,Generation_2!$B:$B,$H189)</f>
        <v>242.55339887045193</v>
      </c>
      <c r="M189" s="1">
        <f>SUMIFS(Generation_2!G:G,Generation_2!$A:$A,$B$182,Generation_2!$B:$B,$H189)-SUMIFS(Generation_2!$C:$C,Generation_2!$A:$A,$B$182,Generation_2!$B:$B,$H189)</f>
        <v>-2241.5537317015423</v>
      </c>
      <c r="N189" s="1">
        <f>SUMIFS(Generation_2!H:H,Generation_2!$A:$A,$B$182,Generation_2!$B:$B,$H189)-SUMIFS(Generation_2!$C:$C,Generation_2!$A:$A,$B$182,Generation_2!$B:$B,$H189)</f>
        <v>84.83027049176053</v>
      </c>
      <c r="O189" s="1">
        <f>SUMIFS(Generation_2!I:I,Generation_2!$A:$A,$B$182,Generation_2!$B:$B,$H189)-SUMIFS(Generation_2!$C:$C,Generation_2!$A:$A,$B$182,Generation_2!$B:$B,$H189)</f>
        <v>-6753.8300648932764</v>
      </c>
      <c r="P189" s="1">
        <f>SUMIFS(Generation_2!J:J,Generation_2!$A:$A,$B$182,Generation_2!$B:$B,$H189)-SUMIFS(Generation_2!$C:$C,Generation_2!$A:$A,$B$182,Generation_2!$B:$B,$H189)</f>
        <v>1381.1796439195987</v>
      </c>
      <c r="Q189" s="1">
        <f>SUMIFS(Generation_2!K:K,Generation_2!$A:$A,$B$182,Generation_2!$B:$B,$H189)-SUMIFS(Generation_2!$C:$C,Generation_2!$A:$A,$B$182,Generation_2!$B:$B,$H189)</f>
        <v>-332.0731197385503</v>
      </c>
      <c r="R189" s="1">
        <f>SUMIFS(Generation_2!L:L,Generation_2!$A:$A,$B$182,Generation_2!$B:$B,$H189)-SUMIFS(Generation_2!$C:$C,Generation_2!$A:$A,$B$182,Generation_2!$B:$B,$H189)</f>
        <v>-3878.4673970134027</v>
      </c>
      <c r="S189" s="1">
        <f>SUMIFS(Generation_2!M:M,Generation_2!$A:$A,$B$182,Generation_2!$B:$B,$H189)-SUMIFS(Generation_2!$C:$C,Generation_2!$A:$A,$B$182,Generation_2!$B:$B,$H189)</f>
        <v>-696.2456611384423</v>
      </c>
      <c r="T189" s="1">
        <f>SUMIFS(Generation_2!N:N,Generation_2!$A:$A,$B$182,Generation_2!$B:$B,$H189)-SUMIFS(Generation_2!$C:$C,Generation_2!$A:$A,$B$182,Generation_2!$B:$B,$H189)</f>
        <v>-1594.2880831864113</v>
      </c>
      <c r="U189" s="1">
        <f>SUMIFS(Generation_2!O:O,Generation_2!$A:$A,$B$182,Generation_2!$B:$B,$H189)-SUMIFS(Generation_2!$C:$C,Generation_2!$A:$A,$B$182,Generation_2!$B:$B,$H189)</f>
        <v>-1911.5136236017006</v>
      </c>
      <c r="V189" s="1">
        <f>SUMIFS(Generation_2!P:P,Generation_2!$A:$A,$B$182,Generation_2!$B:$B,$H189)-SUMIFS(Generation_2!$C:$C,Generation_2!$A:$A,$B$182,Generation_2!$B:$B,$H189)</f>
        <v>578.11761667171777</v>
      </c>
      <c r="W189" s="1">
        <f>SUMIFS(Generation_2!Q:Q,Generation_2!$A:$A,$B$182,Generation_2!$B:$B,$H189)-SUMIFS(Generation_2!$C:$C,Generation_2!$A:$A,$B$182,Generation_2!$B:$B,$H189)</f>
        <v>-1360.3525042861547</v>
      </c>
      <c r="X189" s="1">
        <f>SUMIFS(Generation_2!R:R,Generation_2!$A:$A,$B$182,Generation_2!$B:$B,$H189)-SUMIFS(Generation_2!$C:$C,Generation_2!$A:$A,$B$182,Generation_2!$B:$B,$H189)</f>
        <v>553.65595013874008</v>
      </c>
      <c r="Y189" s="1">
        <f>SUMIFS(Generation_2!S:S,Generation_2!$A:$A,$B$182,Generation_2!$B:$B,$H189)-SUMIFS(Generation_2!$C:$C,Generation_2!$A:$A,$B$182,Generation_2!$B:$B,$H189)</f>
        <v>-6133.658148103199</v>
      </c>
      <c r="Z189" s="1">
        <f>SUMIFS(Generation_2!T:T,Generation_2!$A:$A,$B$182,Generation_2!$B:$B,$H189)-SUMIFS(Generation_2!$C:$C,Generation_2!$A:$A,$B$182,Generation_2!$B:$B,$H189)</f>
        <v>1492.0124133137997</v>
      </c>
      <c r="AA189" s="1">
        <f>SUMIFS(Generation_2!U:U,Generation_2!$A:$A,$B$182,Generation_2!$B:$B,$H189)-SUMIFS(Generation_2!$C:$C,Generation_2!$A:$A,$B$182,Generation_2!$B:$B,$H189)</f>
        <v>-173.18398219912888</v>
      </c>
      <c r="AB189" s="1">
        <f>SUMIFS(Generation_2!V:V,Generation_2!$A:$A,$B$182,Generation_2!$B:$B,$H189)-SUMIFS(Generation_2!$C:$C,Generation_2!$A:$A,$B$182,Generation_2!$B:$B,$H189)</f>
        <v>-3531.6777822559216</v>
      </c>
      <c r="AC189" s="1">
        <f>SUMIFS(Generation_2!W:W,Generation_2!$A:$A,$B$182,Generation_2!$B:$B,$H189)-SUMIFS(Generation_2!$C:$C,Generation_2!$A:$A,$B$182,Generation_2!$B:$B,$H189)</f>
        <v>-402.57642418013165</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17.124145329659797</v>
      </c>
      <c r="K190" s="1">
        <f>SUMIFS(Generation_2!E:E,Generation_2!$A:$A,$B$182,Generation_2!$B:$B,$H190)-SUMIFS(Generation_2!$C:$C,Generation_2!$A:$A,$B$182,Generation_2!$B:$B,$H190)</f>
        <v>-7.2720194052467093</v>
      </c>
      <c r="L190" s="1">
        <f>SUMIFS(Generation_2!F:F,Generation_2!$A:$A,$B$182,Generation_2!$B:$B,$H190)-SUMIFS(Generation_2!$C:$C,Generation_2!$A:$A,$B$182,Generation_2!$B:$B,$H190)</f>
        <v>108.7321026628936</v>
      </c>
      <c r="M190" s="1">
        <f>SUMIFS(Generation_2!G:G,Generation_2!$A:$A,$B$182,Generation_2!$B:$B,$H190)-SUMIFS(Generation_2!$C:$C,Generation_2!$A:$A,$B$182,Generation_2!$B:$B,$H190)</f>
        <v>461.33350514686902</v>
      </c>
      <c r="N190" s="1">
        <f>SUMIFS(Generation_2!H:H,Generation_2!$A:$A,$B$182,Generation_2!$B:$B,$H190)-SUMIFS(Generation_2!$C:$C,Generation_2!$A:$A,$B$182,Generation_2!$B:$B,$H190)</f>
        <v>800.99580997299279</v>
      </c>
      <c r="O190" s="1">
        <f>SUMIFS(Generation_2!I:I,Generation_2!$A:$A,$B$182,Generation_2!$B:$B,$H190)-SUMIFS(Generation_2!$C:$C,Generation_2!$A:$A,$B$182,Generation_2!$B:$B,$H190)</f>
        <v>2096.3365624350299</v>
      </c>
      <c r="P190" s="1">
        <f>SUMIFS(Generation_2!J:J,Generation_2!$A:$A,$B$182,Generation_2!$B:$B,$H190)-SUMIFS(Generation_2!$C:$C,Generation_2!$A:$A,$B$182,Generation_2!$B:$B,$H190)</f>
        <v>1119.0978149633625</v>
      </c>
      <c r="Q190" s="1">
        <f>SUMIFS(Generation_2!K:K,Generation_2!$A:$A,$B$182,Generation_2!$B:$B,$H190)-SUMIFS(Generation_2!$C:$C,Generation_2!$A:$A,$B$182,Generation_2!$B:$B,$H190)</f>
        <v>1120.4402611982243</v>
      </c>
      <c r="R190" s="1">
        <f>SUMIFS(Generation_2!L:L,Generation_2!$A:$A,$B$182,Generation_2!$B:$B,$H190)-SUMIFS(Generation_2!$C:$C,Generation_2!$A:$A,$B$182,Generation_2!$B:$B,$H190)</f>
        <v>3175.5466467203446</v>
      </c>
      <c r="S190" s="1">
        <f>SUMIFS(Generation_2!M:M,Generation_2!$A:$A,$B$182,Generation_2!$B:$B,$H190)-SUMIFS(Generation_2!$C:$C,Generation_2!$A:$A,$B$182,Generation_2!$B:$B,$H190)</f>
        <v>1960.6548180374068</v>
      </c>
      <c r="T190" s="1">
        <f>SUMIFS(Generation_2!N:N,Generation_2!$A:$A,$B$182,Generation_2!$B:$B,$H190)-SUMIFS(Generation_2!$C:$C,Generation_2!$A:$A,$B$182,Generation_2!$B:$B,$H190)</f>
        <v>5114.782107783949</v>
      </c>
      <c r="U190" s="1">
        <f>SUMIFS(Generation_2!O:O,Generation_2!$A:$A,$B$182,Generation_2!$B:$B,$H190)-SUMIFS(Generation_2!$C:$C,Generation_2!$A:$A,$B$182,Generation_2!$B:$B,$H190)</f>
        <v>6132.4439966715854</v>
      </c>
      <c r="V190" s="1">
        <f>SUMIFS(Generation_2!P:P,Generation_2!$A:$A,$B$182,Generation_2!$B:$B,$H190)-SUMIFS(Generation_2!$C:$C,Generation_2!$A:$A,$B$182,Generation_2!$B:$B,$H190)</f>
        <v>6761.1932960354115</v>
      </c>
      <c r="W190" s="1">
        <f>SUMIFS(Generation_2!Q:Q,Generation_2!$A:$A,$B$182,Generation_2!$B:$B,$H190)-SUMIFS(Generation_2!$C:$C,Generation_2!$A:$A,$B$182,Generation_2!$B:$B,$H190)</f>
        <v>10971.419846093333</v>
      </c>
      <c r="X190" s="1">
        <f>SUMIFS(Generation_2!R:R,Generation_2!$A:$A,$B$182,Generation_2!$B:$B,$H190)-SUMIFS(Generation_2!$C:$C,Generation_2!$A:$A,$B$182,Generation_2!$B:$B,$H190)</f>
        <v>11639.000155459686</v>
      </c>
      <c r="Y190" s="1">
        <f>SUMIFS(Generation_2!S:S,Generation_2!$A:$A,$B$182,Generation_2!$B:$B,$H190)-SUMIFS(Generation_2!$C:$C,Generation_2!$A:$A,$B$182,Generation_2!$B:$B,$H190)</f>
        <v>12083.889778538134</v>
      </c>
      <c r="Z190" s="1">
        <f>SUMIFS(Generation_2!T:T,Generation_2!$A:$A,$B$182,Generation_2!$B:$B,$H190)-SUMIFS(Generation_2!$C:$C,Generation_2!$A:$A,$B$182,Generation_2!$B:$B,$H190)</f>
        <v>13024.94236657749</v>
      </c>
      <c r="AA190" s="1">
        <f>SUMIFS(Generation_2!U:U,Generation_2!$A:$A,$B$182,Generation_2!$B:$B,$H190)-SUMIFS(Generation_2!$C:$C,Generation_2!$A:$A,$B$182,Generation_2!$B:$B,$H190)</f>
        <v>12672.662532520313</v>
      </c>
      <c r="AB190" s="1">
        <f>SUMIFS(Generation_2!V:V,Generation_2!$A:$A,$B$182,Generation_2!$B:$B,$H190)-SUMIFS(Generation_2!$C:$C,Generation_2!$A:$A,$B$182,Generation_2!$B:$B,$H190)</f>
        <v>14372.187716525026</v>
      </c>
      <c r="AC190" s="1">
        <f>SUMIFS(Generation_2!W:W,Generation_2!$A:$A,$B$182,Generation_2!$B:$B,$H190)-SUMIFS(Generation_2!$C:$C,Generation_2!$A:$A,$B$182,Generation_2!$B:$B,$H190)</f>
        <v>15979.418719184463</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1154.7275044445705</v>
      </c>
      <c r="K192" s="1">
        <f>SUMIFS(Generation_2!E:E,Generation_2!$A:$A,$B$182,Generation_2!$B:$B,$H192)-SUMIFS(Generation_2!$C:$C,Generation_2!$A:$A,$B$182,Generation_2!$B:$B,$H192)</f>
        <v>1315.719461190165</v>
      </c>
      <c r="L192" s="1">
        <f>SUMIFS(Generation_2!F:F,Generation_2!$A:$A,$B$182,Generation_2!$B:$B,$H192)-SUMIFS(Generation_2!$C:$C,Generation_2!$A:$A,$B$182,Generation_2!$B:$B,$H192)</f>
        <v>1894.7244533242374</v>
      </c>
      <c r="M192" s="1">
        <f>SUMIFS(Generation_2!G:G,Generation_2!$A:$A,$B$182,Generation_2!$B:$B,$H192)-SUMIFS(Generation_2!$C:$C,Generation_2!$A:$A,$B$182,Generation_2!$B:$B,$H192)</f>
        <v>6294.5862475651702</v>
      </c>
      <c r="N192" s="1">
        <f>SUMIFS(Generation_2!H:H,Generation_2!$A:$A,$B$182,Generation_2!$B:$B,$H192)-SUMIFS(Generation_2!$C:$C,Generation_2!$A:$A,$B$182,Generation_2!$B:$B,$H192)</f>
        <v>8499.9273962836342</v>
      </c>
      <c r="O192" s="1">
        <f>SUMIFS(Generation_2!I:I,Generation_2!$A:$A,$B$182,Generation_2!$B:$B,$H192)-SUMIFS(Generation_2!$C:$C,Generation_2!$A:$A,$B$182,Generation_2!$B:$B,$H192)</f>
        <v>9422.3178631886658</v>
      </c>
      <c r="P192" s="1">
        <f>SUMIFS(Generation_2!J:J,Generation_2!$A:$A,$B$182,Generation_2!$B:$B,$H192)-SUMIFS(Generation_2!$C:$C,Generation_2!$A:$A,$B$182,Generation_2!$B:$B,$H192)</f>
        <v>15578.582017807301</v>
      </c>
      <c r="Q192" s="1">
        <f>SUMIFS(Generation_2!K:K,Generation_2!$A:$A,$B$182,Generation_2!$B:$B,$H192)-SUMIFS(Generation_2!$C:$C,Generation_2!$A:$A,$B$182,Generation_2!$B:$B,$H192)</f>
        <v>18645.833791398833</v>
      </c>
      <c r="R192" s="1">
        <f>SUMIFS(Generation_2!L:L,Generation_2!$A:$A,$B$182,Generation_2!$B:$B,$H192)-SUMIFS(Generation_2!$C:$C,Generation_2!$A:$A,$B$182,Generation_2!$B:$B,$H192)</f>
        <v>18094.534858187184</v>
      </c>
      <c r="S192" s="1">
        <f>SUMIFS(Generation_2!M:M,Generation_2!$A:$A,$B$182,Generation_2!$B:$B,$H192)-SUMIFS(Generation_2!$C:$C,Generation_2!$A:$A,$B$182,Generation_2!$B:$B,$H192)</f>
        <v>20708.528959100473</v>
      </c>
      <c r="T192" s="1">
        <f>SUMIFS(Generation_2!N:N,Generation_2!$A:$A,$B$182,Generation_2!$B:$B,$H192)-SUMIFS(Generation_2!$C:$C,Generation_2!$A:$A,$B$182,Generation_2!$B:$B,$H192)</f>
        <v>19623.990891561469</v>
      </c>
      <c r="U192" s="1">
        <f>SUMIFS(Generation_2!O:O,Generation_2!$A:$A,$B$182,Generation_2!$B:$B,$H192)-SUMIFS(Generation_2!$C:$C,Generation_2!$A:$A,$B$182,Generation_2!$B:$B,$H192)</f>
        <v>19107.217884255897</v>
      </c>
      <c r="V192" s="1">
        <f>SUMIFS(Generation_2!P:P,Generation_2!$A:$A,$B$182,Generation_2!$B:$B,$H192)-SUMIFS(Generation_2!$C:$C,Generation_2!$A:$A,$B$182,Generation_2!$B:$B,$H192)</f>
        <v>19877.602548428131</v>
      </c>
      <c r="W192" s="1">
        <f>SUMIFS(Generation_2!Q:Q,Generation_2!$A:$A,$B$182,Generation_2!$B:$B,$H192)-SUMIFS(Generation_2!$C:$C,Generation_2!$A:$A,$B$182,Generation_2!$B:$B,$H192)</f>
        <v>36963.112038277905</v>
      </c>
      <c r="X192" s="1">
        <f>SUMIFS(Generation_2!R:R,Generation_2!$A:$A,$B$182,Generation_2!$B:$B,$H192)-SUMIFS(Generation_2!$C:$C,Generation_2!$A:$A,$B$182,Generation_2!$B:$B,$H192)</f>
        <v>42944.406843386576</v>
      </c>
      <c r="Y192" s="1">
        <f>SUMIFS(Generation_2!S:S,Generation_2!$A:$A,$B$182,Generation_2!$B:$B,$H192)-SUMIFS(Generation_2!$C:$C,Generation_2!$A:$A,$B$182,Generation_2!$B:$B,$H192)</f>
        <v>52687.654650868193</v>
      </c>
      <c r="Z192" s="1">
        <f>SUMIFS(Generation_2!T:T,Generation_2!$A:$A,$B$182,Generation_2!$B:$B,$H192)-SUMIFS(Generation_2!$C:$C,Generation_2!$A:$A,$B$182,Generation_2!$B:$B,$H192)</f>
        <v>55147.145238006502</v>
      </c>
      <c r="AA192" s="1">
        <f>SUMIFS(Generation_2!U:U,Generation_2!$A:$A,$B$182,Generation_2!$B:$B,$H192)-SUMIFS(Generation_2!$C:$C,Generation_2!$A:$A,$B$182,Generation_2!$B:$B,$H192)</f>
        <v>54007.742468025783</v>
      </c>
      <c r="AB192" s="1">
        <f>SUMIFS(Generation_2!V:V,Generation_2!$A:$A,$B$182,Generation_2!$B:$B,$H192)-SUMIFS(Generation_2!$C:$C,Generation_2!$A:$A,$B$182,Generation_2!$B:$B,$H192)</f>
        <v>52895.240911027548</v>
      </c>
      <c r="AC192" s="1">
        <f>SUMIFS(Generation_2!W:W,Generation_2!$A:$A,$B$182,Generation_2!$B:$B,$H192)-SUMIFS(Generation_2!$C:$C,Generation_2!$A:$A,$B$182,Generation_2!$B:$B,$H192)</f>
        <v>54173.556211522708</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2195.928371821723</v>
      </c>
      <c r="L193" s="1">
        <f>SUMIFS(Generation_2!F:F,Generation_2!$A:$A,$B$182,Generation_2!$B:$B,$H193)-SUMIFS(Generation_2!$C:$C,Generation_2!$A:$A,$B$182,Generation_2!$B:$B,$H193)</f>
        <v>2328.8569134662048</v>
      </c>
      <c r="M193" s="1">
        <f>SUMIFS(Generation_2!G:G,Generation_2!$A:$A,$B$182,Generation_2!$B:$B,$H193)-SUMIFS(Generation_2!$C:$C,Generation_2!$A:$A,$B$182,Generation_2!$B:$B,$H193)</f>
        <v>3161.5515661373338</v>
      </c>
      <c r="N193" s="1">
        <f>SUMIFS(Generation_2!H:H,Generation_2!$A:$A,$B$182,Generation_2!$B:$B,$H193)-SUMIFS(Generation_2!$C:$C,Generation_2!$A:$A,$B$182,Generation_2!$B:$B,$H193)</f>
        <v>4897.9551795743791</v>
      </c>
      <c r="O193" s="1">
        <f>SUMIFS(Generation_2!I:I,Generation_2!$A:$A,$B$182,Generation_2!$B:$B,$H193)-SUMIFS(Generation_2!$C:$C,Generation_2!$A:$A,$B$182,Generation_2!$B:$B,$H193)</f>
        <v>11908.153150790851</v>
      </c>
      <c r="P193" s="1">
        <f>SUMIFS(Generation_2!J:J,Generation_2!$A:$A,$B$182,Generation_2!$B:$B,$H193)-SUMIFS(Generation_2!$C:$C,Generation_2!$A:$A,$B$182,Generation_2!$B:$B,$H193)</f>
        <v>9102.3526128075355</v>
      </c>
      <c r="Q193" s="1">
        <f>SUMIFS(Generation_2!K:K,Generation_2!$A:$A,$B$182,Generation_2!$B:$B,$H193)-SUMIFS(Generation_2!$C:$C,Generation_2!$A:$A,$B$182,Generation_2!$B:$B,$H193)</f>
        <v>11080.518381976035</v>
      </c>
      <c r="R193" s="1">
        <f>SUMIFS(Generation_2!L:L,Generation_2!$A:$A,$B$182,Generation_2!$B:$B,$H193)-SUMIFS(Generation_2!$C:$C,Generation_2!$A:$A,$B$182,Generation_2!$B:$B,$H193)</f>
        <v>12287.133374082183</v>
      </c>
      <c r="S193" s="1">
        <f>SUMIFS(Generation_2!M:M,Generation_2!$A:$A,$B$182,Generation_2!$B:$B,$H193)-SUMIFS(Generation_2!$C:$C,Generation_2!$A:$A,$B$182,Generation_2!$B:$B,$H193)</f>
        <v>13686.94744985237</v>
      </c>
      <c r="T193" s="1">
        <f>SUMIFS(Generation_2!N:N,Generation_2!$A:$A,$B$182,Generation_2!$B:$B,$H193)-SUMIFS(Generation_2!$C:$C,Generation_2!$A:$A,$B$182,Generation_2!$B:$B,$H193)</f>
        <v>24464.543872941471</v>
      </c>
      <c r="U193" s="1">
        <f>SUMIFS(Generation_2!O:O,Generation_2!$A:$A,$B$182,Generation_2!$B:$B,$H193)-SUMIFS(Generation_2!$C:$C,Generation_2!$A:$A,$B$182,Generation_2!$B:$B,$H193)</f>
        <v>25983.872227092605</v>
      </c>
      <c r="V193" s="1">
        <f>SUMIFS(Generation_2!P:P,Generation_2!$A:$A,$B$182,Generation_2!$B:$B,$H193)-SUMIFS(Generation_2!$C:$C,Generation_2!$A:$A,$B$182,Generation_2!$B:$B,$H193)</f>
        <v>25547.750018929717</v>
      </c>
      <c r="W193" s="1">
        <f>SUMIFS(Generation_2!Q:Q,Generation_2!$A:$A,$B$182,Generation_2!$B:$B,$H193)-SUMIFS(Generation_2!$C:$C,Generation_2!$A:$A,$B$182,Generation_2!$B:$B,$H193)</f>
        <v>33073.320712687258</v>
      </c>
      <c r="X193" s="1">
        <f>SUMIFS(Generation_2!R:R,Generation_2!$A:$A,$B$182,Generation_2!$B:$B,$H193)-SUMIFS(Generation_2!$C:$C,Generation_2!$A:$A,$B$182,Generation_2!$B:$B,$H193)</f>
        <v>33319.083858972808</v>
      </c>
      <c r="Y193" s="1">
        <f>SUMIFS(Generation_2!S:S,Generation_2!$A:$A,$B$182,Generation_2!$B:$B,$H193)-SUMIFS(Generation_2!$C:$C,Generation_2!$A:$A,$B$182,Generation_2!$B:$B,$H193)</f>
        <v>36344.722902221896</v>
      </c>
      <c r="Z193" s="1">
        <f>SUMIFS(Generation_2!T:T,Generation_2!$A:$A,$B$182,Generation_2!$B:$B,$H193)-SUMIFS(Generation_2!$C:$C,Generation_2!$A:$A,$B$182,Generation_2!$B:$B,$H193)</f>
        <v>30165.553071146827</v>
      </c>
      <c r="AA193" s="1">
        <f>SUMIFS(Generation_2!U:U,Generation_2!$A:$A,$B$182,Generation_2!$B:$B,$H193)-SUMIFS(Generation_2!$C:$C,Generation_2!$A:$A,$B$182,Generation_2!$B:$B,$H193)</f>
        <v>33552.115522410866</v>
      </c>
      <c r="AB193" s="1">
        <f>SUMIFS(Generation_2!V:V,Generation_2!$A:$A,$B$182,Generation_2!$B:$B,$H193)-SUMIFS(Generation_2!$C:$C,Generation_2!$A:$A,$B$182,Generation_2!$B:$B,$H193)</f>
        <v>38874.507912334899</v>
      </c>
      <c r="AC193" s="1">
        <f>SUMIFS(Generation_2!W:W,Generation_2!$A:$A,$B$182,Generation_2!$B:$B,$H193)-SUMIFS(Generation_2!$C:$C,Generation_2!$A:$A,$B$182,Generation_2!$B:$B,$H193)</f>
        <v>40430.434578892891</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-0.13821429913572697</v>
      </c>
      <c r="K196" s="1">
        <f>SUMIFS(Generation_2!E:E,Generation_2!$A:$A,$B$182,Generation_2!$B:$B,$H196)-SUMIFS(Generation_2!$C:$C,Generation_2!$A:$A,$B$182,Generation_2!$B:$B,$H196)</f>
        <v>3.3320695637730213E-3</v>
      </c>
      <c r="L196" s="1">
        <f>SUMIFS(Generation_2!F:F,Generation_2!$A:$A,$B$182,Generation_2!$B:$B,$H196)-SUMIFS(Generation_2!$C:$C,Generation_2!$A:$A,$B$182,Generation_2!$B:$B,$H196)</f>
        <v>0.13673956125939002</v>
      </c>
      <c r="M196" s="1">
        <f>SUMIFS(Generation_2!G:G,Generation_2!$A:$A,$B$182,Generation_2!$B:$B,$H196)-SUMIFS(Generation_2!$C:$C,Generation_2!$A:$A,$B$182,Generation_2!$B:$B,$H196)</f>
        <v>-0.13821429913572697</v>
      </c>
      <c r="N196" s="1">
        <f>SUMIFS(Generation_2!H:H,Generation_2!$A:$A,$B$182,Generation_2!$B:$B,$H196)-SUMIFS(Generation_2!$C:$C,Generation_2!$A:$A,$B$182,Generation_2!$B:$B,$H196)</f>
        <v>-0.13821429913572697</v>
      </c>
      <c r="O196" s="1">
        <f>SUMIFS(Generation_2!I:I,Generation_2!$A:$A,$B$182,Generation_2!$B:$B,$H196)-SUMIFS(Generation_2!$C:$C,Generation_2!$A:$A,$B$182,Generation_2!$B:$B,$H196)</f>
        <v>-0.13821429913572697</v>
      </c>
      <c r="P196" s="1">
        <f>SUMIFS(Generation_2!J:J,Generation_2!$A:$A,$B$182,Generation_2!$B:$B,$H196)-SUMIFS(Generation_2!$C:$C,Generation_2!$A:$A,$B$182,Generation_2!$B:$B,$H196)</f>
        <v>-0.13821429913572697</v>
      </c>
      <c r="Q196" s="1">
        <f>SUMIFS(Generation_2!K:K,Generation_2!$A:$A,$B$182,Generation_2!$B:$B,$H196)-SUMIFS(Generation_2!$C:$C,Generation_2!$A:$A,$B$182,Generation_2!$B:$B,$H196)</f>
        <v>-0.13821429913572697</v>
      </c>
      <c r="R196" s="1">
        <f>SUMIFS(Generation_2!L:L,Generation_2!$A:$A,$B$182,Generation_2!$B:$B,$H196)-SUMIFS(Generation_2!$C:$C,Generation_2!$A:$A,$B$182,Generation_2!$B:$B,$H196)</f>
        <v>-0.13821429913572697</v>
      </c>
      <c r="S196" s="1">
        <f>SUMIFS(Generation_2!M:M,Generation_2!$A:$A,$B$182,Generation_2!$B:$B,$H196)-SUMIFS(Generation_2!$C:$C,Generation_2!$A:$A,$B$182,Generation_2!$B:$B,$H196)</f>
        <v>-0.13821429913572697</v>
      </c>
      <c r="T196" s="1">
        <f>SUMIFS(Generation_2!N:N,Generation_2!$A:$A,$B$182,Generation_2!$B:$B,$H196)-SUMIFS(Generation_2!$C:$C,Generation_2!$A:$A,$B$182,Generation_2!$B:$B,$H196)</f>
        <v>-0.13821429913572697</v>
      </c>
      <c r="U196" s="1">
        <f>SUMIFS(Generation_2!O:O,Generation_2!$A:$A,$B$182,Generation_2!$B:$B,$H196)-SUMIFS(Generation_2!$C:$C,Generation_2!$A:$A,$B$182,Generation_2!$B:$B,$H196)</f>
        <v>0.65030326429793162</v>
      </c>
      <c r="V196" s="1">
        <f>SUMIFS(Generation_2!P:P,Generation_2!$A:$A,$B$182,Generation_2!$B:$B,$H196)-SUMIFS(Generation_2!$C:$C,Generation_2!$A:$A,$B$182,Generation_2!$B:$B,$H196)</f>
        <v>0.47799222364068855</v>
      </c>
      <c r="W196" s="1">
        <f>SUMIFS(Generation_2!Q:Q,Generation_2!$A:$A,$B$182,Generation_2!$B:$B,$H196)-SUMIFS(Generation_2!$C:$C,Generation_2!$A:$A,$B$182,Generation_2!$B:$B,$H196)</f>
        <v>2.6315218508126734</v>
      </c>
      <c r="X196" s="1">
        <f>SUMIFS(Generation_2!R:R,Generation_2!$A:$A,$B$182,Generation_2!$B:$B,$H196)-SUMIFS(Generation_2!$C:$C,Generation_2!$A:$A,$B$182,Generation_2!$B:$B,$H196)</f>
        <v>0.56145557270087298</v>
      </c>
      <c r="Y196" s="1">
        <f>SUMIFS(Generation_2!S:S,Generation_2!$A:$A,$B$182,Generation_2!$B:$B,$H196)-SUMIFS(Generation_2!$C:$C,Generation_2!$A:$A,$B$182,Generation_2!$B:$B,$H196)</f>
        <v>0.72366012554827308</v>
      </c>
      <c r="Z196" s="1">
        <f>SUMIFS(Generation_2!T:T,Generation_2!$A:$A,$B$182,Generation_2!$B:$B,$H196)-SUMIFS(Generation_2!$C:$C,Generation_2!$A:$A,$B$182,Generation_2!$B:$B,$H196)</f>
        <v>-0.13821429913572697</v>
      </c>
      <c r="AA196" s="1">
        <f>SUMIFS(Generation_2!U:U,Generation_2!$A:$A,$B$182,Generation_2!$B:$B,$H196)-SUMIFS(Generation_2!$C:$C,Generation_2!$A:$A,$B$182,Generation_2!$B:$B,$H196)</f>
        <v>-0.13821429913572697</v>
      </c>
      <c r="AB196" s="1">
        <f>SUMIFS(Generation_2!V:V,Generation_2!$A:$A,$B$182,Generation_2!$B:$B,$H196)-SUMIFS(Generation_2!$C:$C,Generation_2!$A:$A,$B$182,Generation_2!$B:$B,$H196)</f>
        <v>1.5302409628858604</v>
      </c>
      <c r="AC196" s="1">
        <f>SUMIFS(Generation_2!W:W,Generation_2!$A:$A,$B$182,Generation_2!$B:$B,$H196)-SUMIFS(Generation_2!$C:$C,Generation_2!$A:$A,$B$182,Generation_2!$B:$B,$H196)</f>
        <v>-0.13821429913572697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early coal closure (Early VNI West) vs. Central with early coal closure (Late VNI West)</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-227.70435136681101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v>
      </c>
      <c r="O13" s="14">
        <f>SUMIFS(BuildCost_1!H:H,BuildCost_1!$A:$A,$B$10)/1000-SUMIFS(BuildCost_2!H:H,BuildCost_2!$A:$A,$B$10)/1000</f>
        <v>-0.14239403840855402</v>
      </c>
      <c r="P13" s="14">
        <f>SUMIFS(BuildCost_1!I:I,BuildCost_1!$A:$A,$B$10)/1000-SUMIFS(BuildCost_2!I:I,BuildCost_2!$A:$A,$B$10)/1000</f>
        <v>-55.907952847294268</v>
      </c>
      <c r="Q13" s="14">
        <f>SUMIFS(BuildCost_1!J:J,BuildCost_1!$A:$A,$B$10)/1000-SUMIFS(BuildCost_2!J:J,BuildCost_2!$A:$A,$B$10)/1000</f>
        <v>-55.201935549356904</v>
      </c>
      <c r="R13" s="14">
        <f>SUMIFS(BuildCost_1!K:K,BuildCost_1!$A:$A,$B$10)/1000-SUMIFS(BuildCost_2!K:K,BuildCost_2!$A:$A,$B$10)/1000</f>
        <v>-54.409293997428222</v>
      </c>
      <c r="S13" s="14">
        <f>SUMIFS(BuildCost_1!L:L,BuildCost_1!$A:$A,$B$10)/1000-SUMIFS(BuildCost_2!L:L,BuildCost_2!$A:$A,$B$10)/1000</f>
        <v>-80.430071925890843</v>
      </c>
      <c r="T13" s="14">
        <f>SUMIFS(BuildCost_1!M:M,BuildCost_1!$A:$A,$B$10)/1000-SUMIFS(BuildCost_2!M:M,BuildCost_2!$A:$A,$B$10)/1000</f>
        <v>-24.475964974275939</v>
      </c>
      <c r="U13" s="14">
        <f>SUMIFS(BuildCost_1!N:N,BuildCost_1!$A:$A,$B$10)/1000-SUMIFS(BuildCost_2!N:N,BuildCost_2!$A:$A,$B$10)/1000</f>
        <v>-5.7410171436820292</v>
      </c>
      <c r="V13" s="14">
        <f>SUMIFS(BuildCost_1!O:O,BuildCost_1!$A:$A,$B$10)/1000-SUMIFS(BuildCost_2!O:O,BuildCost_2!$A:$A,$B$10)/1000</f>
        <v>-90.468333629027029</v>
      </c>
      <c r="W13" s="14">
        <f>SUMIFS(BuildCost_1!P:P,BuildCost_1!$A:$A,$B$10)/1000-SUMIFS(BuildCost_2!P:P,BuildCost_2!$A:$A,$B$10)/1000</f>
        <v>-36.450917354259218</v>
      </c>
      <c r="X13" s="14">
        <f>SUMIFS(BuildCost_1!Q:Q,BuildCost_1!$A:$A,$B$10)/1000-SUMIFS(BuildCost_2!Q:Q,BuildCost_2!$A:$A,$B$10)/1000</f>
        <v>-43.923073632936848</v>
      </c>
      <c r="Y13" s="14">
        <f>SUMIFS(BuildCost_1!R:R,BuildCost_1!$A:$A,$B$10)/1000-SUMIFS(BuildCost_2!R:R,BuildCost_2!$A:$A,$B$10)/1000</f>
        <v>-30.899173835077363</v>
      </c>
      <c r="Z13" s="14">
        <f>SUMIFS(BuildCost_1!S:S,BuildCost_1!$A:$A,$B$10)/1000-SUMIFS(BuildCost_2!S:S,BuildCost_2!$A:$A,$B$10)/1000</f>
        <v>-4.796324535705935</v>
      </c>
      <c r="AA13" s="14">
        <f>SUMIFS(BuildCost_1!T:T,BuildCost_1!$A:$A,$B$10)/1000-SUMIFS(BuildCost_2!T:T,BuildCost_2!$A:$A,$B$10)/1000</f>
        <v>9.7216474473161725</v>
      </c>
      <c r="AB13" s="14">
        <f>SUMIFS(BuildCost_1!U:U,BuildCost_1!$A:$A,$B$10)/1000-SUMIFS(BuildCost_2!U:U,BuildCost_2!$A:$A,$B$10)/1000</f>
        <v>-0.83052612741721532</v>
      </c>
      <c r="AC13" s="14">
        <f>SUMIFS(BuildCost_1!V:V,BuildCost_1!$A:$A,$B$10)/1000-SUMIFS(BuildCost_2!V:V,BuildCost_2!$A:$A,$B$10)/1000</f>
        <v>16.014164876869472</v>
      </c>
      <c r="AD13" s="14">
        <f>SUMIFS(BuildCost_1!W:W,BuildCost_1!$A:$A,$B$10)/1000-SUMIFS(BuildCost_2!W:W,BuildCost_2!$A:$A,$B$10)/1000</f>
        <v>-18.195258596939311</v>
      </c>
    </row>
    <row r="14" spans="1:30">
      <c r="E14" s="43"/>
      <c r="F14" s="42"/>
      <c r="G14" s="10"/>
      <c r="H14" s="7" t="s">
        <v>118</v>
      </c>
      <c r="I14" s="30">
        <f t="shared" si="0"/>
        <v>-32.506151337791707</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0</v>
      </c>
      <c r="N14" s="14">
        <f>SUMIFS(FOMCost_1!G:G,FOMCost_1!$A:$A,$B$10)/1000-SUMIFS(FOMCost_2!G:G,FOMCost_2!$A:$A,$B$10)/1000</f>
        <v>0</v>
      </c>
      <c r="O14" s="14">
        <f>SUMIFS(FOMCost_1!H:H,FOMCost_1!$A:$A,$B$10)/1000-SUMIFS(FOMCost_2!H:H,FOMCost_2!$A:$A,$B$10)/1000</f>
        <v>0</v>
      </c>
      <c r="P14" s="14">
        <f>SUMIFS(FOMCost_1!I:I,FOMCost_1!$A:$A,$B$10)/1000-SUMIFS(FOMCost_2!I:I,FOMCost_2!$A:$A,$B$10)/1000</f>
        <v>-7.8433987402136154</v>
      </c>
      <c r="Q14" s="14">
        <f>SUMIFS(FOMCost_1!J:J,FOMCost_1!$A:$A,$B$10)/1000-SUMIFS(FOMCost_2!J:J,FOMCost_2!$A:$A,$B$10)/1000</f>
        <v>-7.1190064682573393</v>
      </c>
      <c r="R14" s="14">
        <f>SUMIFS(FOMCost_1!K:K,FOMCost_1!$A:$A,$B$10)/1000-SUMIFS(FOMCost_2!K:K,FOMCost_2!$A:$A,$B$10)/1000</f>
        <v>-7.0837166382320902</v>
      </c>
      <c r="S14" s="14">
        <f>SUMIFS(FOMCost_1!L:L,FOMCost_1!$A:$A,$B$10)/1000-SUMIFS(FOMCost_2!L:L,FOMCost_2!$A:$A,$B$10)/1000</f>
        <v>-13.320233040019048</v>
      </c>
      <c r="T14" s="14">
        <f>SUMIFS(FOMCost_1!M:M,FOMCost_1!$A:$A,$B$10)/1000-SUMIFS(FOMCost_2!M:M,FOMCost_2!$A:$A,$B$10)/1000</f>
        <v>-3.1643547234784819</v>
      </c>
      <c r="U14" s="14">
        <f>SUMIFS(FOMCost_1!N:N,FOMCost_1!$A:$A,$B$10)/1000-SUMIFS(FOMCost_2!N:N,FOMCost_2!$A:$A,$B$10)/1000</f>
        <v>3.5463979501587346</v>
      </c>
      <c r="V14" s="14">
        <f>SUMIFS(FOMCost_1!O:O,FOMCost_1!$A:$A,$B$10)/1000-SUMIFS(FOMCost_2!O:O,FOMCost_2!$A:$A,$B$10)/1000</f>
        <v>-7.7318114561562652</v>
      </c>
      <c r="W14" s="14">
        <f>SUMIFS(FOMCost_1!P:P,FOMCost_1!$A:$A,$B$10)/1000-SUMIFS(FOMCost_2!P:P,FOMCost_2!$A:$A,$B$10)/1000</f>
        <v>-4.4360932218692142</v>
      </c>
      <c r="X14" s="14">
        <f>SUMIFS(FOMCost_1!Q:Q,FOMCost_1!$A:$A,$B$10)/1000-SUMIFS(FOMCost_2!Q:Q,FOMCost_2!$A:$A,$B$10)/1000</f>
        <v>-8.0119366147318942</v>
      </c>
      <c r="Y14" s="14">
        <f>SUMIFS(FOMCost_1!R:R,FOMCost_1!$A:$A,$B$10)/1000-SUMIFS(FOMCost_2!R:R,FOMCost_2!$A:$A,$B$10)/1000</f>
        <v>-1.7336234653043903</v>
      </c>
      <c r="Z14" s="14">
        <f>SUMIFS(FOMCost_1!S:S,FOMCost_1!$A:$A,$B$10)/1000-SUMIFS(FOMCost_2!S:S,FOMCost_2!$A:$A,$B$10)/1000</f>
        <v>-2.7068565355539249</v>
      </c>
      <c r="AA14" s="14">
        <f>SUMIFS(FOMCost_1!T:T,FOMCost_1!$A:$A,$B$10)/1000-SUMIFS(FOMCost_2!T:T,FOMCost_2!$A:$A,$B$10)/1000</f>
        <v>-1.2809914999434113</v>
      </c>
      <c r="AB14" s="14">
        <f>SUMIFS(FOMCost_1!U:U,FOMCost_1!$A:$A,$B$10)/1000-SUMIFS(FOMCost_2!U:U,FOMCost_2!$A:$A,$B$10)/1000</f>
        <v>-4.5182245531373155</v>
      </c>
      <c r="AC14" s="14">
        <f>SUMIFS(FOMCost_1!V:V,FOMCost_1!$A:$A,$B$10)/1000-SUMIFS(FOMCost_2!V:V,FOMCost_2!$A:$A,$B$10)/1000</f>
        <v>-3.4381697305334455</v>
      </c>
      <c r="AD14" s="14">
        <f>SUMIFS(FOMCost_1!W:W,FOMCost_1!$A:$A,$B$10)/1000-SUMIFS(FOMCost_2!W:W,FOMCost_2!$A:$A,$B$10)/1000</f>
        <v>-4.1078866516500057</v>
      </c>
    </row>
    <row r="15" spans="1:30">
      <c r="E15" s="43"/>
      <c r="F15" s="42"/>
      <c r="G15" s="42"/>
      <c r="H15" s="7" t="s">
        <v>119</v>
      </c>
      <c r="I15" s="30">
        <f t="shared" si="0"/>
        <v>-55.608841747609638</v>
      </c>
      <c r="J15" s="14">
        <f>SUMIFS(FuelCost_1!C:C,FuelCost_1!$A:$A,$B$10)/1000-SUMIFS(FuelCost_2!C:C,FuelCost_2!$A:$A,$B$10)/1000</f>
        <v>-3.637978807091713E-12</v>
      </c>
      <c r="K15" s="14">
        <f>SUMIFS(FuelCost_1!D:D,FuelCost_1!$A:$A,$B$10)/1000-SUMIFS(FuelCost_2!D:D,FuelCost_2!$A:$A,$B$10)/1000</f>
        <v>0</v>
      </c>
      <c r="L15" s="14">
        <f>SUMIFS(FuelCost_1!E:E,FuelCost_1!$A:$A,$B$10)/1000-SUMIFS(FuelCost_2!E:E,FuelCost_2!$A:$A,$B$10)/1000</f>
        <v>1.4097167877480388E-11</v>
      </c>
      <c r="M15" s="14">
        <f>SUMIFS(FuelCost_1!F:F,FuelCost_1!$A:$A,$B$10)/1000-SUMIFS(FuelCost_2!F:F,FuelCost_2!$A:$A,$B$10)/1000</f>
        <v>1.7280399333685637E-11</v>
      </c>
      <c r="N15" s="14">
        <f>SUMIFS(FuelCost_1!G:G,FuelCost_1!$A:$A,$B$10)/1000-SUMIFS(FuelCost_2!G:G,FuelCost_2!$A:$A,$B$10)/1000</f>
        <v>-2.9558577807620168E-11</v>
      </c>
      <c r="O15" s="14">
        <f>SUMIFS(FuelCost_1!H:H,FuelCost_1!$A:$A,$B$10)/1000-SUMIFS(FuelCost_2!H:H,FuelCost_2!$A:$A,$B$10)/1000</f>
        <v>4.4730583014370495E-2</v>
      </c>
      <c r="P15" s="14">
        <f>SUMIFS(FuelCost_1!I:I,FuelCost_1!$A:$A,$B$10)/1000-SUMIFS(FuelCost_2!I:I,FuelCost_2!$A:$A,$B$10)/1000</f>
        <v>-6.1954476888304271</v>
      </c>
      <c r="Q15" s="14">
        <f>SUMIFS(FuelCost_1!J:J,FuelCost_1!$A:$A,$B$10)/1000-SUMIFS(FuelCost_2!J:J,FuelCost_2!$A:$A,$B$10)/1000</f>
        <v>-17.203662416918178</v>
      </c>
      <c r="R15" s="14">
        <f>SUMIFS(FuelCost_1!K:K,FuelCost_1!$A:$A,$B$10)/1000-SUMIFS(FuelCost_2!K:K,FuelCost_2!$A:$A,$B$10)/1000</f>
        <v>-28.094161360914313</v>
      </c>
      <c r="S15" s="14">
        <f>SUMIFS(FuelCost_1!L:L,FuelCost_1!$A:$A,$B$10)/1000-SUMIFS(FuelCost_2!L:L,FuelCost_2!$A:$A,$B$10)/1000</f>
        <v>-1.9464528808016439</v>
      </c>
      <c r="T15" s="14">
        <f>SUMIFS(FuelCost_1!M:M,FuelCost_1!$A:$A,$B$10)/1000-SUMIFS(FuelCost_2!M:M,FuelCost_2!$A:$A,$B$10)/1000</f>
        <v>-49.809334271707485</v>
      </c>
      <c r="U15" s="14">
        <f>SUMIFS(FuelCost_1!N:N,FuelCost_1!$A:$A,$B$10)/1000-SUMIFS(FuelCost_2!N:N,FuelCost_2!$A:$A,$B$10)/1000</f>
        <v>-45.80938315807407</v>
      </c>
      <c r="V15" s="14">
        <f>SUMIFS(FuelCost_1!O:O,FuelCost_1!$A:$A,$B$10)/1000-SUMIFS(FuelCost_2!O:O,FuelCost_2!$A:$A,$B$10)/1000</f>
        <v>14.004944160407376</v>
      </c>
      <c r="W15" s="14">
        <f>SUMIFS(FuelCost_1!P:P,FuelCost_1!$A:$A,$B$10)/1000-SUMIFS(FuelCost_2!P:P,FuelCost_2!$A:$A,$B$10)/1000</f>
        <v>-19.299209015623092</v>
      </c>
      <c r="X15" s="14">
        <f>SUMIFS(FuelCost_1!Q:Q,FuelCost_1!$A:$A,$B$10)/1000-SUMIFS(FuelCost_2!Q:Q,FuelCost_2!$A:$A,$B$10)/1000</f>
        <v>30.733530471393578</v>
      </c>
      <c r="Y15" s="14">
        <f>SUMIFS(FuelCost_1!R:R,FuelCost_1!$A:$A,$B$10)/1000-SUMIFS(FuelCost_2!R:R,FuelCost_2!$A:$A,$B$10)/1000</f>
        <v>5.2147123356085103</v>
      </c>
      <c r="Z15" s="14">
        <f>SUMIFS(FuelCost_1!S:S,FuelCost_1!$A:$A,$B$10)/1000-SUMIFS(FuelCost_2!S:S,FuelCost_2!$A:$A,$B$10)/1000</f>
        <v>12.97401222665917</v>
      </c>
      <c r="AA15" s="14">
        <f>SUMIFS(FuelCost_1!T:T,FuelCost_1!$A:$A,$B$10)/1000-SUMIFS(FuelCost_2!T:T,FuelCost_2!$A:$A,$B$10)/1000</f>
        <v>1.4709685401273873</v>
      </c>
      <c r="AB15" s="14">
        <f>SUMIFS(FuelCost_1!U:U,FuelCost_1!$A:$A,$B$10)/1000-SUMIFS(FuelCost_2!U:U,FuelCost_2!$A:$A,$B$10)/1000</f>
        <v>6.8539295238615523</v>
      </c>
      <c r="AC15" s="14">
        <f>SUMIFS(FuelCost_1!V:V,FuelCost_1!$A:$A,$B$10)/1000-SUMIFS(FuelCost_2!V:V,FuelCost_2!$A:$A,$B$10)/1000</f>
        <v>-2.8128868580763537</v>
      </c>
      <c r="AD15" s="14">
        <f>SUMIFS(FuelCost_1!W:W,FuelCost_1!$A:$A,$B$10)/1000-SUMIFS(FuelCost_2!W:W,FuelCost_2!$A:$A,$B$10)/1000</f>
        <v>0.37347894638423895</v>
      </c>
    </row>
    <row r="16" spans="1:30">
      <c r="E16" s="43"/>
      <c r="F16" s="42"/>
      <c r="G16" s="42"/>
      <c r="H16" s="7" t="s">
        <v>120</v>
      </c>
      <c r="I16" s="30">
        <f t="shared" si="0"/>
        <v>25.577963434867879</v>
      </c>
      <c r="J16" s="14">
        <f>SUMIFS(VOMCost_1!C:C,VOMCost_1!$A:$A,$B$10)/1000-SUMIFS(VOMCost_2!C:C,VOMCost_2!$A:$A,$B$10)/1000</f>
        <v>2.7284841053187847E-12</v>
      </c>
      <c r="K16" s="14">
        <f>SUMIFS(VOMCost_1!D:D,VOMCost_1!$A:$A,$B$10)/1000-SUMIFS(VOMCost_2!D:D,VOMCost_2!$A:$A,$B$10)/1000</f>
        <v>-2.5011104298755527E-12</v>
      </c>
      <c r="L16" s="14">
        <f>SUMIFS(VOMCost_1!E:E,VOMCost_1!$A:$A,$B$10)/1000-SUMIFS(VOMCost_2!E:E,VOMCost_2!$A:$A,$B$10)/1000</f>
        <v>0</v>
      </c>
      <c r="M16" s="14">
        <f>SUMIFS(VOMCost_1!F:F,VOMCost_1!$A:$A,$B$10)/1000-SUMIFS(VOMCost_2!F:F,VOMCost_2!$A:$A,$B$10)/1000</f>
        <v>2.5011104298755527E-12</v>
      </c>
      <c r="N16" s="14">
        <f>SUMIFS(VOMCost_1!G:G,VOMCost_1!$A:$A,$B$10)/1000-SUMIFS(VOMCost_2!G:G,VOMCost_2!$A:$A,$B$10)/1000</f>
        <v>0</v>
      </c>
      <c r="O16" s="14">
        <f>SUMIFS(VOMCost_1!H:H,VOMCost_1!$A:$A,$B$10)/1000-SUMIFS(VOMCost_2!H:H,VOMCost_2!$A:$A,$B$10)/1000</f>
        <v>-1.8647927670826903E-2</v>
      </c>
      <c r="P16" s="14">
        <f>SUMIFS(VOMCost_1!I:I,VOMCost_1!$A:$A,$B$10)/1000-SUMIFS(VOMCost_2!I:I,VOMCost_2!$A:$A,$B$10)/1000</f>
        <v>4.7733855634005522</v>
      </c>
      <c r="Q16" s="14">
        <f>SUMIFS(VOMCost_1!J:J,VOMCost_1!$A:$A,$B$10)/1000-SUMIFS(VOMCost_2!J:J,VOMCost_2!$A:$A,$B$10)/1000</f>
        <v>5.8737623667074104</v>
      </c>
      <c r="R16" s="14">
        <f>SUMIFS(VOMCost_1!K:K,VOMCost_1!$A:$A,$B$10)/1000-SUMIFS(VOMCost_2!K:K,VOMCost_2!$A:$A,$B$10)/1000</f>
        <v>6.0013112045945718</v>
      </c>
      <c r="S16" s="14">
        <f>SUMIFS(VOMCost_1!L:L,VOMCost_1!$A:$A,$B$10)/1000-SUMIFS(VOMCost_2!L:L,VOMCost_2!$A:$A,$B$10)/1000</f>
        <v>9.3722789058328999</v>
      </c>
      <c r="T16" s="14">
        <f>SUMIFS(VOMCost_1!M:M,VOMCost_1!$A:$A,$B$10)/1000-SUMIFS(VOMCost_2!M:M,VOMCost_2!$A:$A,$B$10)/1000</f>
        <v>6.7584786468639777</v>
      </c>
      <c r="U16" s="14">
        <f>SUMIFS(VOMCost_1!N:N,VOMCost_1!$A:$A,$B$10)/1000-SUMIFS(VOMCost_2!N:N,VOMCost_2!$A:$A,$B$10)/1000</f>
        <v>0.39206685444776213</v>
      </c>
      <c r="V16" s="14">
        <f>SUMIFS(VOMCost_1!O:O,VOMCost_1!$A:$A,$B$10)/1000-SUMIFS(VOMCost_2!O:O,VOMCost_2!$A:$A,$B$10)/1000</f>
        <v>5.7767087999186515</v>
      </c>
      <c r="W16" s="14">
        <f>SUMIFS(VOMCost_1!P:P,VOMCost_1!$A:$A,$B$10)/1000-SUMIFS(VOMCost_2!P:P,VOMCost_2!$A:$A,$B$10)/1000</f>
        <v>6.1842105933051243</v>
      </c>
      <c r="X16" s="14">
        <f>SUMIFS(VOMCost_1!Q:Q,VOMCost_1!$A:$A,$B$10)/1000-SUMIFS(VOMCost_2!Q:Q,VOMCost_2!$A:$A,$B$10)/1000</f>
        <v>2.9583432510720513</v>
      </c>
      <c r="Y16" s="14">
        <f>SUMIFS(VOMCost_1!R:R,VOMCost_1!$A:$A,$B$10)/1000-SUMIFS(VOMCost_2!R:R,VOMCost_2!$A:$A,$B$10)/1000</f>
        <v>1.4226045537513983</v>
      </c>
      <c r="Z16" s="14">
        <f>SUMIFS(VOMCost_1!S:S,VOMCost_1!$A:$A,$B$10)/1000-SUMIFS(VOMCost_2!S:S,VOMCost_2!$A:$A,$B$10)/1000</f>
        <v>1.8309668073228522</v>
      </c>
      <c r="AA16" s="14">
        <f>SUMIFS(VOMCost_1!T:T,VOMCost_1!$A:$A,$B$10)/1000-SUMIFS(VOMCost_2!T:T,VOMCost_2!$A:$A,$B$10)/1000</f>
        <v>1.1202600243342431</v>
      </c>
      <c r="AB16" s="14">
        <f>SUMIFS(VOMCost_1!U:U,VOMCost_1!$A:$A,$B$10)/1000-SUMIFS(VOMCost_2!U:U,VOMCost_2!$A:$A,$B$10)/1000</f>
        <v>1.415632031928908</v>
      </c>
      <c r="AC16" s="14">
        <f>SUMIFS(VOMCost_1!V:V,VOMCost_1!$A:$A,$B$10)/1000-SUMIFS(VOMCost_2!V:V,VOMCost_2!$A:$A,$B$10)/1000</f>
        <v>0.13916811950775809</v>
      </c>
      <c r="AD16" s="14">
        <f>SUMIFS(VOMCost_1!W:W,VOMCost_1!$A:$A,$B$10)/1000-SUMIFS(VOMCost_2!W:W,VOMCost_2!$A:$A,$B$10)/1000</f>
        <v>0.61609162831587128</v>
      </c>
    </row>
    <row r="17" spans="1:60">
      <c r="E17" s="43"/>
      <c r="F17" s="42"/>
      <c r="G17" s="42"/>
      <c r="H17" s="7" t="s">
        <v>121</v>
      </c>
      <c r="I17" s="14">
        <f t="shared" si="0"/>
        <v>1.2872139722257512</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-4.1132499999990166</v>
      </c>
      <c r="Q17" s="14">
        <f>SUMIFS(REZTxCost_1!J:J,REZTxCost_1!$A:$A,$B$10)/1000-SUMIFS(REZTxCost_2!J:J,REZTxCost_2!$A:$A,$B$10)/1000</f>
        <v>-3.4532428456295534</v>
      </c>
      <c r="R17" s="14">
        <f>SUMIFS(REZTxCost_1!K:K,REZTxCost_1!$A:$A,$B$10)/1000-SUMIFS(REZTxCost_2!K:K,REZTxCost_2!$A:$A,$B$10)/1000</f>
        <v>-3.5002928732913361</v>
      </c>
      <c r="S17" s="14">
        <f>SUMIFS(REZTxCost_1!L:L,REZTxCost_1!$A:$A,$B$10)/1000-SUMIFS(REZTxCost_2!L:L,REZTxCost_2!$A:$A,$B$10)/1000</f>
        <v>-3.5002928732913361</v>
      </c>
      <c r="T17" s="14">
        <f>SUMIFS(REZTxCost_1!M:M,REZTxCost_1!$A:$A,$B$10)/1000-SUMIFS(REZTxCost_2!M:M,REZTxCost_2!$A:$A,$B$10)/1000</f>
        <v>-3.5002928732961252</v>
      </c>
      <c r="U17" s="14">
        <f>SUMIFS(REZTxCost_1!N:N,REZTxCost_1!$A:$A,$B$10)/1000-SUMIFS(REZTxCost_2!N:N,REZTxCost_2!$A:$A,$B$10)/1000</f>
        <v>-3.5002928732913396</v>
      </c>
      <c r="V17" s="14">
        <f>SUMIFS(REZTxCost_1!O:O,REZTxCost_1!$A:$A,$B$10)/1000-SUMIFS(REZTxCost_2!O:O,REZTxCost_2!$A:$A,$B$10)/1000</f>
        <v>-4.5974950602543032</v>
      </c>
      <c r="W17" s="14">
        <f>SUMIFS(REZTxCost_1!P:P,REZTxCost_1!$A:$A,$B$10)/1000-SUMIFS(REZTxCost_2!P:P,REZTxCost_2!$A:$A,$B$10)/1000</f>
        <v>-4.7431392915091308</v>
      </c>
      <c r="X17" s="14">
        <f>SUMIFS(REZTxCost_1!Q:Q,REZTxCost_1!$A:$A,$B$10)/1000-SUMIFS(REZTxCost_2!Q:Q,REZTxCost_2!$A:$A,$B$10)/1000</f>
        <v>-5.3791646493179428</v>
      </c>
      <c r="Y17" s="14">
        <f>SUMIFS(REZTxCost_1!R:R,REZTxCost_1!$A:$A,$B$10)/1000-SUMIFS(REZTxCost_2!R:R,REZTxCost_2!$A:$A,$B$10)/1000</f>
        <v>-5.3791646493547489</v>
      </c>
      <c r="Z17" s="14">
        <f>SUMIFS(REZTxCost_1!S:S,REZTxCost_1!$A:$A,$B$10)/1000-SUMIFS(REZTxCost_2!S:S,REZTxCost_2!$A:$A,$B$10)/1000</f>
        <v>13.016959312279482</v>
      </c>
      <c r="AA17" s="14">
        <f>SUMIFS(REZTxCost_1!T:T,REZTxCost_1!$A:$A,$B$10)/1000-SUMIFS(REZTxCost_2!T:T,REZTxCost_2!$A:$A,$B$10)/1000</f>
        <v>13.016959312279482</v>
      </c>
      <c r="AB17" s="14">
        <f>SUMIFS(REZTxCost_1!U:U,REZTxCost_1!$A:$A,$B$10)/1000-SUMIFS(REZTxCost_2!U:U,REZTxCost_2!$A:$A,$B$10)/1000</f>
        <v>9.309842619508288</v>
      </c>
      <c r="AC17" s="14">
        <f>SUMIFS(REZTxCost_1!V:V,REZTxCost_1!$A:$A,$B$10)/1000-SUMIFS(REZTxCost_2!V:V,REZTxCost_2!$A:$A,$B$10)/1000</f>
        <v>16.374551015620227</v>
      </c>
      <c r="AD17" s="14">
        <f>SUMIFS(REZTxCost_1!W:W,REZTxCost_1!$A:$A,$B$10)/1000-SUMIFS(REZTxCost_2!W:W,REZTxCost_2!$A:$A,$B$10)/1000</f>
        <v>16.374551015620227</v>
      </c>
    </row>
    <row r="18" spans="1:60">
      <c r="E18" s="43"/>
      <c r="F18" s="42"/>
      <c r="G18" s="42"/>
      <c r="H18" s="7" t="s">
        <v>122</v>
      </c>
      <c r="I18" s="30">
        <f t="shared" si="0"/>
        <v>-7.8541313566443831</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-6.4085732839363292</v>
      </c>
      <c r="S18" s="14">
        <f>SUMIFS(DSPCost_1!L:L,DSPCost_1!$A:$A,$B$10)/1000-SUMIFS(DSPCost_2!L:L,DSPCost_2!$A:$A,$B$10)/1000</f>
        <v>0</v>
      </c>
      <c r="T18" s="14">
        <f>SUMIFS(DSPCost_1!M:M,DSPCost_1!$A:$A,$B$10)/1000-SUMIFS(DSPCost_2!M:M,DSPCost_2!$A:$A,$B$10)/1000</f>
        <v>-0.21510531989088499</v>
      </c>
      <c r="U18" s="14">
        <f>SUMIFS(DSPCost_1!N:N,DSPCost_1!$A:$A,$B$10)/1000-SUMIFS(DSPCost_2!N:N,DSPCost_2!$A:$A,$B$10)/1000</f>
        <v>0</v>
      </c>
      <c r="V18" s="14">
        <f>SUMIFS(DSPCost_1!O:O,DSPCost_1!$A:$A,$B$10)/1000-SUMIFS(DSPCost_2!O:O,DSPCost_2!$A:$A,$B$10)/1000</f>
        <v>2.547224480574922</v>
      </c>
      <c r="W18" s="14">
        <f>SUMIFS(DSPCost_1!P:P,DSPCost_1!$A:$A,$B$10)/1000-SUMIFS(DSPCost_2!P:P,DSPCost_2!$A:$A,$B$10)/1000</f>
        <v>-17.177108390880178</v>
      </c>
      <c r="X18" s="14">
        <f>SUMIFS(DSPCost_1!Q:Q,DSPCost_1!$A:$A,$B$10)/1000-SUMIFS(DSPCost_2!Q:Q,DSPCost_2!$A:$A,$B$10)/1000</f>
        <v>8.2415817972503334</v>
      </c>
      <c r="Y18" s="14">
        <f>SUMIFS(DSPCost_1!R:R,DSPCost_1!$A:$A,$B$10)/1000-SUMIFS(DSPCost_2!R:R,DSPCost_2!$A:$A,$B$10)/1000</f>
        <v>0</v>
      </c>
      <c r="Z18" s="14">
        <f>SUMIFS(DSPCost_1!S:S,DSPCost_1!$A:$A,$B$10)/1000-SUMIFS(DSPCost_2!S:S,DSPCost_2!$A:$A,$B$10)/1000</f>
        <v>0.46382753359002038</v>
      </c>
      <c r="AA18" s="14">
        <f>SUMIFS(DSPCost_1!T:T,DSPCost_1!$A:$A,$B$10)/1000-SUMIFS(DSPCost_2!T:T,DSPCost_2!$A:$A,$B$10)/1000</f>
        <v>0</v>
      </c>
      <c r="AB18" s="14">
        <f>SUMIFS(DSPCost_1!U:U,DSPCost_1!$A:$A,$B$10)/1000-SUMIFS(DSPCost_2!U:U,DSPCost_2!$A:$A,$B$10)/1000</f>
        <v>0</v>
      </c>
      <c r="AC18" s="14">
        <f>SUMIFS(DSPCost_1!V:V,DSPCost_1!$A:$A,$B$10)/1000-SUMIFS(DSPCost_2!V:V,DSPCost_2!$A:$A,$B$10)/1000</f>
        <v>-6.4253838245259445</v>
      </c>
      <c r="AD18" s="14">
        <f>SUMIFS(DSPCost_1!W:W,DSPCost_1!$A:$A,$B$10)/1000-SUMIFS(DSPCost_2!W:W,DSPCost_2!$A:$A,$B$10)/1000</f>
        <v>0</v>
      </c>
    </row>
    <row r="19" spans="1:60">
      <c r="E19" s="43"/>
      <c r="F19" s="42"/>
      <c r="G19" s="42"/>
      <c r="H19" s="7" t="s">
        <v>123</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494.73889406869853</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125.52953289201281</v>
      </c>
      <c r="Q20" s="14">
        <f>SUMIFS(ICTxCost_1!J:J,ICTxCost_1!$A:$A,$B$10)/1000-SUMIFS(ICTxCost_2!J:J,ICTxCost_2!$A:$A,$B$10)/1000</f>
        <v>125.52953289201281</v>
      </c>
      <c r="R20" s="14">
        <f>SUMIFS(ICTxCost_1!K:K,ICTxCost_1!$A:$A,$B$10)/1000-SUMIFS(ICTxCost_2!K:K,ICTxCost_2!$A:$A,$B$10)/1000</f>
        <v>125.52953289201281</v>
      </c>
      <c r="S20" s="14">
        <f>SUMIFS(ICTxCost_1!L:L,ICTxCost_1!$A:$A,$B$10)/1000-SUMIFS(ICTxCost_2!L:L,ICTxCost_2!$A:$A,$B$10)/1000</f>
        <v>125.52953289201281</v>
      </c>
      <c r="T20" s="14">
        <f>SUMIFS(ICTxCost_1!M:M,ICTxCost_1!$A:$A,$B$10)/1000-SUMIFS(ICTxCost_2!M:M,ICTxCost_2!$A:$A,$B$10)/1000</f>
        <v>125.52953289201281</v>
      </c>
      <c r="U20" s="14">
        <f>SUMIFS(ICTxCost_1!N:N,ICTxCost_1!$A:$A,$B$10)/1000-SUMIFS(ICTxCost_2!N:N,ICTxCost_2!$A:$A,$B$10)/1000</f>
        <v>125.52953289201281</v>
      </c>
      <c r="V20" s="14">
        <f>SUMIFS(ICTxCost_1!O:O,ICTxCost_1!$A:$A,$B$10)/1000-SUMIFS(ICTxCost_2!O:O,ICTxCost_2!$A:$A,$B$10)/1000</f>
        <v>125.52953289201281</v>
      </c>
      <c r="W20" s="14">
        <f>SUMIFS(ICTxCost_1!P:P,ICTxCost_1!$A:$A,$B$10)/1000-SUMIFS(ICTxCost_2!P:P,ICTxCost_2!$A:$A,$B$10)/1000</f>
        <v>125.52953289201281</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197.9305956669354</v>
      </c>
      <c r="J21" s="16">
        <f t="shared" si="1"/>
        <v>-9.0949470177292824E-13</v>
      </c>
      <c r="K21" s="16">
        <f t="shared" si="1"/>
        <v>-2.5011104298755527E-12</v>
      </c>
      <c r="L21" s="16">
        <f t="shared" si="1"/>
        <v>1.4097167877480388E-11</v>
      </c>
      <c r="M21" s="16">
        <f t="shared" si="1"/>
        <v>1.9781509763561189E-11</v>
      </c>
      <c r="N21" s="16">
        <f t="shared" si="1"/>
        <v>-2.9558577807620168E-11</v>
      </c>
      <c r="O21" s="16">
        <f t="shared" si="1"/>
        <v>-0.11631138306501043</v>
      </c>
      <c r="P21" s="16">
        <f t="shared" si="1"/>
        <v>56.242869179076038</v>
      </c>
      <c r="Q21" s="16">
        <f t="shared" si="1"/>
        <v>48.425447978558253</v>
      </c>
      <c r="R21" s="16">
        <f t="shared" si="1"/>
        <v>32.034805942805093</v>
      </c>
      <c r="S21" s="16">
        <f t="shared" si="1"/>
        <v>35.704761077842846</v>
      </c>
      <c r="T21" s="16">
        <f t="shared" si="1"/>
        <v>51.122959376227868</v>
      </c>
      <c r="U21" s="16">
        <f t="shared" si="1"/>
        <v>74.417304521571864</v>
      </c>
      <c r="V21" s="16">
        <f t="shared" si="1"/>
        <v>45.060770187476166</v>
      </c>
      <c r="W21" s="16">
        <f t="shared" si="1"/>
        <v>49.607276211177094</v>
      </c>
      <c r="X21" s="16">
        <f t="shared" si="1"/>
        <v>-15.380719377270722</v>
      </c>
      <c r="Y21" s="16">
        <f t="shared" si="1"/>
        <v>-31.374645060376594</v>
      </c>
      <c r="Z21" s="16">
        <f t="shared" si="1"/>
        <v>20.782584808591665</v>
      </c>
      <c r="AA21" s="16">
        <f t="shared" si="1"/>
        <v>24.048843824113874</v>
      </c>
      <c r="AB21" s="16">
        <f t="shared" si="1"/>
        <v>12.230653494744217</v>
      </c>
      <c r="AC21" s="16">
        <f t="shared" si="1"/>
        <v>19.851443598861714</v>
      </c>
      <c r="AD21" s="16">
        <f t="shared" si="1"/>
        <v>-4.9390236582689795</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0</v>
      </c>
      <c r="AA35" s="1">
        <f>SUMIFS(Capacity_1!V:V,Capacity_1!$A:$A,$B$29,Capacity_1!$B:$B,$H35)-SUMIFS(Capacity_2!V:V,Capacity_2!$A:$A,$B$29,Capacity_2!$B:$B,$H35)</f>
        <v>0</v>
      </c>
      <c r="AB35" s="1">
        <f>SUMIFS(Capacity_1!W:W,Capacity_1!$A:$A,$B$29,Capacity_1!$B:$B,$H35)-SUMIFS(Capacity_2!W:W,Capacity_2!$A:$A,$B$29,Capacity_2!$B:$B,$H35)</f>
        <v>0</v>
      </c>
      <c r="AC35" s="1">
        <f>SUMIFS(Capacity_1!X:X,Capacity_1!$A:$A,$B$29,Capacity_1!$B:$B,$H35)-SUMIFS(Capacity_2!X:X,Capacity_2!$A:$A,$B$29,Capacity_2!$B:$B,$H35)</f>
        <v>0</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-391.46899322000036</v>
      </c>
      <c r="P37" s="1">
        <f>SUMIFS(Capacity_1!K:K,Capacity_1!$A:$A,$B$29,Capacity_1!$B:$B,$H37)-SUMIFS(Capacity_2!K:K,Capacity_2!$A:$A,$B$29,Capacity_2!$B:$B,$H37)</f>
        <v>-391.4689932199999</v>
      </c>
      <c r="Q37" s="1">
        <f>SUMIFS(Capacity_1!L:L,Capacity_1!$A:$A,$B$29,Capacity_1!$B:$B,$H37)-SUMIFS(Capacity_2!L:L,Capacity_2!$A:$A,$B$29,Capacity_2!$B:$B,$H37)</f>
        <v>-391.46899322000081</v>
      </c>
      <c r="R37" s="1">
        <f>SUMIFS(Capacity_1!M:M,Capacity_1!$A:$A,$B$29,Capacity_1!$B:$B,$H37)-SUMIFS(Capacity_2!M:M,Capacity_2!$A:$A,$B$29,Capacity_2!$B:$B,$H37)</f>
        <v>-422.31195266999976</v>
      </c>
      <c r="S37" s="1">
        <f>SUMIFS(Capacity_1!N:N,Capacity_1!$A:$A,$B$29,Capacity_1!$B:$B,$H37)-SUMIFS(Capacity_2!N:N,Capacity_2!$A:$A,$B$29,Capacity_2!$B:$B,$H37)</f>
        <v>-34.034427689999575</v>
      </c>
      <c r="T37" s="1">
        <f>SUMIFS(Capacity_1!O:O,Capacity_1!$A:$A,$B$29,Capacity_1!$B:$B,$H37)-SUMIFS(Capacity_2!O:O,Capacity_2!$A:$A,$B$29,Capacity_2!$B:$B,$H37)</f>
        <v>-73.922307470000305</v>
      </c>
      <c r="U37" s="1">
        <f>SUMIFS(Capacity_1!P:P,Capacity_1!$A:$A,$B$29,Capacity_1!$B:$B,$H37)-SUMIFS(Capacity_2!P:P,Capacity_2!$A:$A,$B$29,Capacity_2!$B:$B,$H37)</f>
        <v>-567.75296799999978</v>
      </c>
      <c r="V37" s="1">
        <f>SUMIFS(Capacity_1!Q:Q,Capacity_1!$A:$A,$B$29,Capacity_1!$B:$B,$H37)-SUMIFS(Capacity_2!Q:Q,Capacity_2!$A:$A,$B$29,Capacity_2!$B:$B,$H37)</f>
        <v>-67.740760509998836</v>
      </c>
      <c r="W37" s="1">
        <f>SUMIFS(Capacity_1!R:R,Capacity_1!$A:$A,$B$29,Capacity_1!$B:$B,$H37)-SUMIFS(Capacity_2!R:R,Capacity_2!$A:$A,$B$29,Capacity_2!$B:$B,$H37)</f>
        <v>-52.996396709999317</v>
      </c>
      <c r="X37" s="1">
        <f>SUMIFS(Capacity_1!S:S,Capacity_1!$A:$A,$B$29,Capacity_1!$B:$B,$H37)-SUMIFS(Capacity_2!S:S,Capacity_2!$A:$A,$B$29,Capacity_2!$B:$B,$H37)</f>
        <v>-14.65286819999892</v>
      </c>
      <c r="Y37" s="1">
        <f>SUMIFS(Capacity_1!T:T,Capacity_1!$A:$A,$B$29,Capacity_1!$B:$B,$H37)-SUMIFS(Capacity_2!T:T,Capacity_2!$A:$A,$B$29,Capacity_2!$B:$B,$H37)</f>
        <v>-93.631780969999454</v>
      </c>
      <c r="Z37" s="1">
        <f>SUMIFS(Capacity_1!U:U,Capacity_1!$A:$A,$B$29,Capacity_1!$B:$B,$H37)-SUMIFS(Capacity_2!U:U,Capacity_2!$A:$A,$B$29,Capacity_2!$B:$B,$H37)</f>
        <v>-5.8681357300010859</v>
      </c>
      <c r="AA37" s="1">
        <f>SUMIFS(Capacity_1!V:V,Capacity_1!$A:$A,$B$29,Capacity_1!$B:$B,$H37)-SUMIFS(Capacity_2!V:V,Capacity_2!$A:$A,$B$29,Capacity_2!$B:$B,$H37)</f>
        <v>-5.8681357300010859</v>
      </c>
      <c r="AB37" s="1">
        <f>SUMIFS(Capacity_1!W:W,Capacity_1!$A:$A,$B$29,Capacity_1!$B:$B,$H37)-SUMIFS(Capacity_2!W:W,Capacity_2!$A:$A,$B$29,Capacity_2!$B:$B,$H37)</f>
        <v>81.511308799999824</v>
      </c>
      <c r="AC37" s="1">
        <f>SUMIFS(Capacity_1!X:X,Capacity_1!$A:$A,$B$29,Capacity_1!$B:$B,$H37)-SUMIFS(Capacity_2!X:X,Capacity_2!$A:$A,$B$29,Capacity_2!$B:$B,$H37)</f>
        <v>0.95300385999871651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-22.224344470001597</v>
      </c>
      <c r="P39" s="1">
        <f>SUMIFS(Capacity_1!K:K,Capacity_1!$A:$A,$B$29,Capacity_1!$B:$B,$H39)-SUMIFS(Capacity_2!K:K,Capacity_2!$A:$A,$B$29,Capacity_2!$B:$B,$H39)</f>
        <v>-0.24535235000257671</v>
      </c>
      <c r="Q39" s="1">
        <f>SUMIFS(Capacity_1!L:L,Capacity_1!$A:$A,$B$29,Capacity_1!$B:$B,$H39)-SUMIFS(Capacity_2!L:L,Capacity_2!$A:$A,$B$29,Capacity_2!$B:$B,$H39)</f>
        <v>-18.875344280002537</v>
      </c>
      <c r="R39" s="1">
        <f>SUMIFS(Capacity_1!M:M,Capacity_1!$A:$A,$B$29,Capacity_1!$B:$B,$H39)-SUMIFS(Capacity_2!M:M,Capacity_2!$A:$A,$B$29,Capacity_2!$B:$B,$H39)</f>
        <v>-18.875344280002537</v>
      </c>
      <c r="S39" s="1">
        <f>SUMIFS(Capacity_1!N:N,Capacity_1!$A:$A,$B$29,Capacity_1!$B:$B,$H39)-SUMIFS(Capacity_2!N:N,Capacity_2!$A:$A,$B$29,Capacity_2!$B:$B,$H39)</f>
        <v>-18.875344280002537</v>
      </c>
      <c r="T39" s="1">
        <f>SUMIFS(Capacity_1!O:O,Capacity_1!$A:$A,$B$29,Capacity_1!$B:$B,$H39)-SUMIFS(Capacity_2!O:O,Capacity_2!$A:$A,$B$29,Capacity_2!$B:$B,$H39)</f>
        <v>167.60687386999962</v>
      </c>
      <c r="U39" s="1">
        <f>SUMIFS(Capacity_1!P:P,Capacity_1!$A:$A,$B$29,Capacity_1!$B:$B,$H39)-SUMIFS(Capacity_2!P:P,Capacity_2!$A:$A,$B$29,Capacity_2!$B:$B,$H39)</f>
        <v>125.55192414000157</v>
      </c>
      <c r="V39" s="1">
        <f>SUMIFS(Capacity_1!Q:Q,Capacity_1!$A:$A,$B$29,Capacity_1!$B:$B,$H39)-SUMIFS(Capacity_2!Q:Q,Capacity_2!$A:$A,$B$29,Capacity_2!$B:$B,$H39)</f>
        <v>120.70180488000005</v>
      </c>
      <c r="W39" s="1">
        <f>SUMIFS(Capacity_1!R:R,Capacity_1!$A:$A,$B$29,Capacity_1!$B:$B,$H39)-SUMIFS(Capacity_2!R:R,Capacity_2!$A:$A,$B$29,Capacity_2!$B:$B,$H39)</f>
        <v>-111.15520497000034</v>
      </c>
      <c r="X39" s="1">
        <f>SUMIFS(Capacity_1!S:S,Capacity_1!$A:$A,$B$29,Capacity_1!$B:$B,$H39)-SUMIFS(Capacity_2!S:S,Capacity_2!$A:$A,$B$29,Capacity_2!$B:$B,$H39)</f>
        <v>44.841226929998811</v>
      </c>
      <c r="Y39" s="1">
        <f>SUMIFS(Capacity_1!T:T,Capacity_1!$A:$A,$B$29,Capacity_1!$B:$B,$H39)-SUMIFS(Capacity_2!T:T,Capacity_2!$A:$A,$B$29,Capacity_2!$B:$B,$H39)</f>
        <v>26.824207589997968</v>
      </c>
      <c r="Z39" s="1">
        <f>SUMIFS(Capacity_1!U:U,Capacity_1!$A:$A,$B$29,Capacity_1!$B:$B,$H39)-SUMIFS(Capacity_2!U:U,Capacity_2!$A:$A,$B$29,Capacity_2!$B:$B,$H39)</f>
        <v>26.824207589997968</v>
      </c>
      <c r="AA39" s="1">
        <f>SUMIFS(Capacity_1!V:V,Capacity_1!$A:$A,$B$29,Capacity_1!$B:$B,$H39)-SUMIFS(Capacity_2!V:V,Capacity_2!$A:$A,$B$29,Capacity_2!$B:$B,$H39)</f>
        <v>-73.15002063999782</v>
      </c>
      <c r="AB39" s="1">
        <f>SUMIFS(Capacity_1!W:W,Capacity_1!$A:$A,$B$29,Capacity_1!$B:$B,$H39)-SUMIFS(Capacity_2!W:W,Capacity_2!$A:$A,$B$29,Capacity_2!$B:$B,$H39)</f>
        <v>-111.3558008100008</v>
      </c>
      <c r="AC39" s="1">
        <f>SUMIFS(Capacity_1!X:X,Capacity_1!$A:$A,$B$29,Capacity_1!$B:$B,$H39)-SUMIFS(Capacity_2!X:X,Capacity_2!$A:$A,$B$29,Capacity_2!$B:$B,$H39)</f>
        <v>-111.3558008100008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-224.59360626000125</v>
      </c>
      <c r="P40" s="1">
        <f>SUMIFS(Capacity_1!K:K,Capacity_1!$A:$A,$B$29,Capacity_1!$B:$B,$H40)-SUMIFS(Capacity_2!K:K,Capacity_2!$A:$A,$B$29,Capacity_2!$B:$B,$H40)</f>
        <v>-268.19711353999992</v>
      </c>
      <c r="Q40" s="1">
        <f>SUMIFS(Capacity_1!L:L,Capacity_1!$A:$A,$B$29,Capacity_1!$B:$B,$H40)-SUMIFS(Capacity_2!L:L,Capacity_2!$A:$A,$B$29,Capacity_2!$B:$B,$H40)</f>
        <v>-231.37014559999989</v>
      </c>
      <c r="R40" s="1">
        <f>SUMIFS(Capacity_1!M:M,Capacity_1!$A:$A,$B$29,Capacity_1!$B:$B,$H40)-SUMIFS(Capacity_2!M:M,Capacity_2!$A:$A,$B$29,Capacity_2!$B:$B,$H40)</f>
        <v>-556.63568277000013</v>
      </c>
      <c r="S40" s="1">
        <f>SUMIFS(Capacity_1!N:N,Capacity_1!$A:$A,$B$29,Capacity_1!$B:$B,$H40)-SUMIFS(Capacity_2!N:N,Capacity_2!$A:$A,$B$29,Capacity_2!$B:$B,$H40)</f>
        <v>-174.29784717999974</v>
      </c>
      <c r="T40" s="1">
        <f>SUMIFS(Capacity_1!O:O,Capacity_1!$A:$A,$B$29,Capacity_1!$B:$B,$H40)-SUMIFS(Capacity_2!O:O,Capacity_2!$A:$A,$B$29,Capacity_2!$B:$B,$H40)</f>
        <v>-141.80378507999922</v>
      </c>
      <c r="U40" s="1">
        <f>SUMIFS(Capacity_1!P:P,Capacity_1!$A:$A,$B$29,Capacity_1!$B:$B,$H40)-SUMIFS(Capacity_2!P:P,Capacity_2!$A:$A,$B$29,Capacity_2!$B:$B,$H40)</f>
        <v>-486.79344652000145</v>
      </c>
      <c r="V40" s="1">
        <f>SUMIFS(Capacity_1!Q:Q,Capacity_1!$A:$A,$B$29,Capacity_1!$B:$B,$H40)-SUMIFS(Capacity_2!Q:Q,Capacity_2!$A:$A,$B$29,Capacity_2!$B:$B,$H40)</f>
        <v>-486.79344652000145</v>
      </c>
      <c r="W40" s="1">
        <f>SUMIFS(Capacity_1!R:R,Capacity_1!$A:$A,$B$29,Capacity_1!$B:$B,$H40)-SUMIFS(Capacity_2!R:R,Capacity_2!$A:$A,$B$29,Capacity_2!$B:$B,$H40)</f>
        <v>-77.505567800002609</v>
      </c>
      <c r="X40" s="1">
        <f>SUMIFS(Capacity_1!S:S,Capacity_1!$A:$A,$B$29,Capacity_1!$B:$B,$H40)-SUMIFS(Capacity_2!S:S,Capacity_2!$A:$A,$B$29,Capacity_2!$B:$B,$H40)</f>
        <v>-77.505567800002609</v>
      </c>
      <c r="Y40" s="1">
        <f>SUMIFS(Capacity_1!T:T,Capacity_1!$A:$A,$B$29,Capacity_1!$B:$B,$H40)-SUMIFS(Capacity_2!T:T,Capacity_2!$A:$A,$B$29,Capacity_2!$B:$B,$H40)</f>
        <v>-141.36256362999848</v>
      </c>
      <c r="Z40" s="1">
        <f>SUMIFS(Capacity_1!U:U,Capacity_1!$A:$A,$B$29,Capacity_1!$B:$B,$H40)-SUMIFS(Capacity_2!U:U,Capacity_2!$A:$A,$B$29,Capacity_2!$B:$B,$H40)</f>
        <v>-141.36256362999848</v>
      </c>
      <c r="AA40" s="1">
        <f>SUMIFS(Capacity_1!V:V,Capacity_1!$A:$A,$B$29,Capacity_1!$B:$B,$H40)-SUMIFS(Capacity_2!V:V,Capacity_2!$A:$A,$B$29,Capacity_2!$B:$B,$H40)</f>
        <v>-110.3035236700016</v>
      </c>
      <c r="AB40" s="1">
        <f>SUMIFS(Capacity_1!W:W,Capacity_1!$A:$A,$B$29,Capacity_1!$B:$B,$H40)-SUMIFS(Capacity_2!W:W,Capacity_2!$A:$A,$B$29,Capacity_2!$B:$B,$H40)</f>
        <v>-63.829486350001389</v>
      </c>
      <c r="AC40" s="1">
        <f>SUMIFS(Capacity_1!X:X,Capacity_1!$A:$A,$B$29,Capacity_1!$B:$B,$H40)-SUMIFS(Capacity_2!X:X,Capacity_2!$A:$A,$B$29,Capacity_2!$B:$B,$H40)</f>
        <v>-63.829486350001389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0</v>
      </c>
      <c r="M42" s="1">
        <f t="shared" si="2"/>
        <v>0</v>
      </c>
      <c r="N42" s="1">
        <f t="shared" si="2"/>
        <v>0</v>
      </c>
      <c r="O42" s="1">
        <f t="shared" si="2"/>
        <v>-391.46899322000036</v>
      </c>
      <c r="P42" s="1">
        <f t="shared" si="2"/>
        <v>-391.4689932199999</v>
      </c>
      <c r="Q42" s="1">
        <f t="shared" si="2"/>
        <v>-391.46899322000081</v>
      </c>
      <c r="R42" s="1">
        <f t="shared" si="2"/>
        <v>-422.31195266999976</v>
      </c>
      <c r="S42" s="1">
        <f t="shared" si="2"/>
        <v>-34.034427689999575</v>
      </c>
      <c r="T42" s="1">
        <f t="shared" si="2"/>
        <v>-73.922307470000305</v>
      </c>
      <c r="U42" s="1">
        <f t="shared" si="2"/>
        <v>-567.75296799999978</v>
      </c>
      <c r="V42" s="1">
        <f t="shared" si="2"/>
        <v>-67.740760509998836</v>
      </c>
      <c r="W42" s="1">
        <f t="shared" si="2"/>
        <v>-52.996396709999317</v>
      </c>
      <c r="X42" s="1">
        <f t="shared" si="2"/>
        <v>-14.65286819999892</v>
      </c>
      <c r="Y42" s="1">
        <f t="shared" si="2"/>
        <v>-93.631780969999454</v>
      </c>
      <c r="Z42" s="1">
        <f t="shared" si="2"/>
        <v>-5.8681357300010859</v>
      </c>
      <c r="AA42" s="1">
        <f t="shared" si="2"/>
        <v>-5.8681357300010859</v>
      </c>
      <c r="AB42" s="1">
        <f t="shared" si="2"/>
        <v>81.511308799999824</v>
      </c>
      <c r="AC42" s="1">
        <f t="shared" si="2"/>
        <v>0.95300385999871651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-1.7462298274040222E-10</v>
      </c>
      <c r="J50" s="1">
        <f>SUMIFS(Generation_1!D:D,Generation_1!$A:$A,$B$47,Generation_1!$B:$B,$H50)-SUMIFS(Generation_2!D:D,Generation_2!$A:$A,$B$47,Generation_2!$B:$B,$H50)</f>
        <v>2.3283064365386963E-10</v>
      </c>
      <c r="K50" s="1">
        <f>SUMIFS(Generation_1!E:E,Generation_1!$A:$A,$B$47,Generation_1!$B:$B,$H50)-SUMIFS(Generation_2!E:E,Generation_2!$A:$A,$B$47,Generation_2!$B:$B,$H50)</f>
        <v>-1.0622898116707802E-9</v>
      </c>
      <c r="L50" s="1">
        <f>SUMIFS(Generation_1!F:F,Generation_1!$A:$A,$B$47,Generation_1!$B:$B,$H50)-SUMIFS(Generation_2!F:F,Generation_2!$A:$A,$B$47,Generation_2!$B:$B,$H50)</f>
        <v>1.7898855730891228E-9</v>
      </c>
      <c r="M50" s="1">
        <f>SUMIFS(Generation_1!G:G,Generation_1!$A:$A,$B$47,Generation_1!$B:$B,$H50)-SUMIFS(Generation_2!G:G,Generation_2!$A:$A,$B$47,Generation_2!$B:$B,$H50)</f>
        <v>1.1350493878126144E-9</v>
      </c>
      <c r="N50" s="1">
        <f>SUMIFS(Generation_1!H:H,Generation_1!$A:$A,$B$47,Generation_1!$B:$B,$H50)-SUMIFS(Generation_2!H:H,Generation_2!$A:$A,$B$47,Generation_2!$B:$B,$H50)</f>
        <v>6.0084715849952772</v>
      </c>
      <c r="O50" s="1">
        <f>SUMIFS(Generation_1!I:I,Generation_1!$A:$A,$B$47,Generation_1!$B:$B,$H50)-SUMIFS(Generation_2!I:I,Generation_2!$A:$A,$B$47,Generation_2!$B:$B,$H50)</f>
        <v>-160.84121998607588</v>
      </c>
      <c r="P50" s="1">
        <f>SUMIFS(Generation_1!J:J,Generation_1!$A:$A,$B$47,Generation_1!$B:$B,$H50)-SUMIFS(Generation_2!J:J,Generation_2!$A:$A,$B$47,Generation_2!$B:$B,$H50)</f>
        <v>-1074.5616452807008</v>
      </c>
      <c r="Q50" s="1">
        <f>SUMIFS(Generation_1!K:K,Generation_1!$A:$A,$B$47,Generation_1!$B:$B,$H50)-SUMIFS(Generation_2!K:K,Generation_2!$A:$A,$B$47,Generation_2!$B:$B,$H50)</f>
        <v>-1309.2529436693003</v>
      </c>
      <c r="R50" s="1">
        <f>SUMIFS(Generation_1!L:L,Generation_1!$A:$A,$B$47,Generation_1!$B:$B,$H50)-SUMIFS(Generation_2!L:L,Generation_2!$A:$A,$B$47,Generation_2!$B:$B,$H50)</f>
        <v>-217.93872951864614</v>
      </c>
      <c r="S50" s="1">
        <f>SUMIFS(Generation_1!M:M,Generation_1!$A:$A,$B$47,Generation_1!$B:$B,$H50)-SUMIFS(Generation_2!M:M,Generation_2!$A:$A,$B$47,Generation_2!$B:$B,$H50)</f>
        <v>-2328.2169724658306</v>
      </c>
      <c r="T50" s="1">
        <f>SUMIFS(Generation_1!N:N,Generation_1!$A:$A,$B$47,Generation_1!$B:$B,$H50)-SUMIFS(Generation_2!N:N,Generation_2!$A:$A,$B$47,Generation_2!$B:$B,$H50)</f>
        <v>-971.02775927222683</v>
      </c>
      <c r="U50" s="1">
        <f>SUMIFS(Generation_1!O:O,Generation_1!$A:$A,$B$47,Generation_1!$B:$B,$H50)-SUMIFS(Generation_2!O:O,Generation_2!$A:$A,$B$47,Generation_2!$B:$B,$H50)</f>
        <v>-924.02912336817826</v>
      </c>
      <c r="V50" s="1">
        <f>SUMIFS(Generation_1!P:P,Generation_1!$A:$A,$B$47,Generation_1!$B:$B,$H50)-SUMIFS(Generation_2!P:P,Generation_2!$A:$A,$B$47,Generation_2!$B:$B,$H50)</f>
        <v>-764.44634413807944</v>
      </c>
      <c r="W50" s="1">
        <f>SUMIFS(Generation_1!Q:Q,Generation_1!$A:$A,$B$47,Generation_1!$B:$B,$H50)-SUMIFS(Generation_2!Q:Q,Generation_2!$A:$A,$B$47,Generation_2!$B:$B,$H50)</f>
        <v>-49.639359941800649</v>
      </c>
      <c r="X50" s="1">
        <f>SUMIFS(Generation_1!R:R,Generation_1!$A:$A,$B$47,Generation_1!$B:$B,$H50)-SUMIFS(Generation_2!R:R,Generation_2!$A:$A,$B$47,Generation_2!$B:$B,$H50)</f>
        <v>-229.78451190654596</v>
      </c>
      <c r="Y50" s="1">
        <f>SUMIFS(Generation_1!S:S,Generation_1!$A:$A,$B$47,Generation_1!$B:$B,$H50)-SUMIFS(Generation_2!S:S,Generation_2!$A:$A,$B$47,Generation_2!$B:$B,$H50)</f>
        <v>-129.25222124070569</v>
      </c>
      <c r="Z50" s="1">
        <f>SUMIFS(Generation_1!T:T,Generation_1!$A:$A,$B$47,Generation_1!$B:$B,$H50)-SUMIFS(Generation_2!T:T,Generation_2!$A:$A,$B$47,Generation_2!$B:$B,$H50)</f>
        <v>-84.473239750004723</v>
      </c>
      <c r="AA50" s="1">
        <f>SUMIFS(Generation_1!U:U,Generation_1!$A:$A,$B$47,Generation_1!$B:$B,$H50)-SUMIFS(Generation_2!U:U,Generation_2!$A:$A,$B$47,Generation_2!$B:$B,$H50)</f>
        <v>-0.91131569210119778</v>
      </c>
      <c r="AB50" s="1">
        <f>SUMIFS(Generation_1!V:V,Generation_1!$A:$A,$B$47,Generation_1!$B:$B,$H50)-SUMIFS(Generation_2!V:V,Generation_2!$A:$A,$B$47,Generation_2!$B:$B,$H50)</f>
        <v>2.4926831776392646</v>
      </c>
      <c r="AC50" s="1">
        <f>SUMIFS(Generation_1!W:W,Generation_1!$A:$A,$B$47,Generation_1!$B:$B,$H50)-SUMIFS(Generation_2!W:W,Generation_2!$A:$A,$B$47,Generation_2!$B:$B,$H50)</f>
        <v>46.36871779779176</v>
      </c>
      <c r="AD50" s="64"/>
    </row>
    <row r="51" spans="8:62">
      <c r="H51" s="7" t="s">
        <v>130</v>
      </c>
      <c r="I51" s="1">
        <f>SUMIFS(Generation_1!C:C,Generation_1!$A:$A,$B$47,Generation_1!$B:$B,$H51)-SUMIFS(Generation_2!C:C,Generation_2!$A:$A,$B$47,Generation_2!$B:$B,$H51)</f>
        <v>-8.8039087131619453E-10</v>
      </c>
      <c r="J51" s="1">
        <f>SUMIFS(Generation_1!D:D,Generation_1!$A:$A,$B$47,Generation_1!$B:$B,$H51)-SUMIFS(Generation_2!D:D,Generation_2!$A:$A,$B$47,Generation_2!$B:$B,$H51)</f>
        <v>-4.6566128730773926E-10</v>
      </c>
      <c r="K51" s="1">
        <f>SUMIFS(Generation_1!E:E,Generation_1!$A:$A,$B$47,Generation_1!$B:$B,$H51)-SUMIFS(Generation_2!E:E,Generation_2!$A:$A,$B$47,Generation_2!$B:$B,$H51)</f>
        <v>0</v>
      </c>
      <c r="L51" s="1">
        <f>SUMIFS(Generation_1!F:F,Generation_1!$A:$A,$B$47,Generation_1!$B:$B,$H51)-SUMIFS(Generation_2!F:F,Generation_2!$A:$A,$B$47,Generation_2!$B:$B,$H51)</f>
        <v>7.7125150710344315E-10</v>
      </c>
      <c r="M51" s="1">
        <f>SUMIFS(Generation_1!G:G,Generation_1!$A:$A,$B$47,Generation_1!$B:$B,$H51)-SUMIFS(Generation_2!G:G,Generation_2!$A:$A,$B$47,Generation_2!$B:$B,$H51)</f>
        <v>0</v>
      </c>
      <c r="N51" s="1">
        <f>SUMIFS(Generation_1!H:H,Generation_1!$A:$A,$B$47,Generation_1!$B:$B,$H51)-SUMIFS(Generation_2!H:H,Generation_2!$A:$A,$B$47,Generation_2!$B:$B,$H51)</f>
        <v>-15.957462521779235</v>
      </c>
      <c r="O51" s="1">
        <f>SUMIFS(Generation_1!I:I,Generation_1!$A:$A,$B$47,Generation_1!$B:$B,$H51)-SUMIFS(Generation_2!I:I,Generation_2!$A:$A,$B$47,Generation_2!$B:$B,$H51)</f>
        <v>933.44997964564755</v>
      </c>
      <c r="P51" s="1">
        <f>SUMIFS(Generation_1!J:J,Generation_1!$A:$A,$B$47,Generation_1!$B:$B,$H51)-SUMIFS(Generation_2!J:J,Generation_2!$A:$A,$B$47,Generation_2!$B:$B,$H51)</f>
        <v>1562.5191865375564</v>
      </c>
      <c r="Q51" s="1">
        <f>SUMIFS(Generation_1!K:K,Generation_1!$A:$A,$B$47,Generation_1!$B:$B,$H51)-SUMIFS(Generation_2!K:K,Generation_2!$A:$A,$B$47,Generation_2!$B:$B,$H51)</f>
        <v>1433.8047098990246</v>
      </c>
      <c r="R51" s="1">
        <f>SUMIFS(Generation_1!L:L,Generation_1!$A:$A,$B$47,Generation_1!$B:$B,$H51)-SUMIFS(Generation_2!L:L,Generation_2!$A:$A,$B$47,Generation_2!$B:$B,$H51)</f>
        <v>1293.9746682144723</v>
      </c>
      <c r="S51" s="1">
        <f>SUMIFS(Generation_1!M:M,Generation_1!$A:$A,$B$47,Generation_1!$B:$B,$H51)-SUMIFS(Generation_2!M:M,Generation_2!$A:$A,$B$47,Generation_2!$B:$B,$H51)</f>
        <v>2103.3298765708932</v>
      </c>
      <c r="T51" s="1">
        <f>SUMIFS(Generation_1!N:N,Generation_1!$A:$A,$B$47,Generation_1!$B:$B,$H51)-SUMIFS(Generation_2!N:N,Generation_2!$A:$A,$B$47,Generation_2!$B:$B,$H51)</f>
        <v>950.1080454055118</v>
      </c>
      <c r="U51" s="1">
        <f>SUMIFS(Generation_1!O:O,Generation_1!$A:$A,$B$47,Generation_1!$B:$B,$H51)-SUMIFS(Generation_2!O:O,Generation_2!$A:$A,$B$47,Generation_2!$B:$B,$H51)</f>
        <v>939.91638434755077</v>
      </c>
      <c r="V51" s="1">
        <f>SUMIFS(Generation_1!P:P,Generation_1!$A:$A,$B$47,Generation_1!$B:$B,$H51)-SUMIFS(Generation_2!P:P,Generation_2!$A:$A,$B$47,Generation_2!$B:$B,$H51)</f>
        <v>1096.9563595660584</v>
      </c>
      <c r="W51" s="1">
        <f>SUMIFS(Generation_1!Q:Q,Generation_1!$A:$A,$B$47,Generation_1!$B:$B,$H51)-SUMIFS(Generation_2!Q:Q,Generation_2!$A:$A,$B$47,Generation_2!$B:$B,$H51)</f>
        <v>-43.134581305239408</v>
      </c>
      <c r="X51" s="1">
        <f>SUMIFS(Generation_1!R:R,Generation_1!$A:$A,$B$47,Generation_1!$B:$B,$H51)-SUMIFS(Generation_2!R:R,Generation_2!$A:$A,$B$47,Generation_2!$B:$B,$H51)</f>
        <v>-116.15779702909276</v>
      </c>
      <c r="Y51" s="1">
        <f>SUMIFS(Generation_1!S:S,Generation_1!$A:$A,$B$47,Generation_1!$B:$B,$H51)-SUMIFS(Generation_2!S:S,Generation_2!$A:$A,$B$47,Generation_2!$B:$B,$H51)</f>
        <v>-50.115751536162861</v>
      </c>
      <c r="Z51" s="1">
        <f>SUMIFS(Generation_1!T:T,Generation_1!$A:$A,$B$47,Generation_1!$B:$B,$H51)-SUMIFS(Generation_2!T:T,Generation_2!$A:$A,$B$47,Generation_2!$B:$B,$H51)</f>
        <v>-47.550735142718622</v>
      </c>
      <c r="AA51" s="1">
        <f>SUMIFS(Generation_1!U:U,Generation_1!$A:$A,$B$47,Generation_1!$B:$B,$H51)-SUMIFS(Generation_2!U:U,Generation_2!$A:$A,$B$47,Generation_2!$B:$B,$H51)</f>
        <v>-12.744431028851977</v>
      </c>
      <c r="AB51" s="1">
        <f>SUMIFS(Generation_1!V:V,Generation_1!$A:$A,$B$47,Generation_1!$B:$B,$H51)-SUMIFS(Generation_2!V:V,Generation_2!$A:$A,$B$47,Generation_2!$B:$B,$H51)</f>
        <v>21.632592062087497</v>
      </c>
      <c r="AC51" s="1">
        <f>SUMIFS(Generation_1!W:W,Generation_1!$A:$A,$B$47,Generation_1!$B:$B,$H51)-SUMIFS(Generation_2!W:W,Generation_2!$A:$A,$B$47,Generation_2!$B:$B,$H51)</f>
        <v>24.061720203662844</v>
      </c>
      <c r="AD51" s="64"/>
    </row>
    <row r="52" spans="8:62">
      <c r="H52" s="7" t="s">
        <v>131</v>
      </c>
      <c r="I52" s="1">
        <f>SUMIFS(Generation_1!C:C,Generation_1!$A:$A,$B$47,Generation_1!$B:$B,$H52)-SUMIFS(Generation_2!C:C,Generation_2!$A:$A,$B$47,Generation_2!$B:$B,$H52)</f>
        <v>0</v>
      </c>
      <c r="J52" s="1">
        <f>SUMIFS(Generation_1!D:D,Generation_1!$A:$A,$B$47,Generation_1!$B:$B,$H52)-SUMIFS(Generation_2!D:D,Generation_2!$A:$A,$B$47,Generation_2!$B:$B,$H52)</f>
        <v>-6.8212102632969618E-12</v>
      </c>
      <c r="K52" s="1">
        <f>SUMIFS(Generation_1!E:E,Generation_1!$A:$A,$B$47,Generation_1!$B:$B,$H52)-SUMIFS(Generation_2!E:E,Generation_2!$A:$A,$B$47,Generation_2!$B:$B,$H52)</f>
        <v>0</v>
      </c>
      <c r="L52" s="1">
        <f>SUMIFS(Generation_1!F:F,Generation_1!$A:$A,$B$47,Generation_1!$B:$B,$H52)-SUMIFS(Generation_2!F:F,Generation_2!$A:$A,$B$47,Generation_2!$B:$B,$H52)</f>
        <v>0</v>
      </c>
      <c r="M52" s="1">
        <f>SUMIFS(Generation_1!G:G,Generation_1!$A:$A,$B$47,Generation_1!$B:$B,$H52)-SUMIFS(Generation_2!G:G,Generation_2!$A:$A,$B$47,Generation_2!$B:$B,$H52)</f>
        <v>0</v>
      </c>
      <c r="N52" s="1">
        <f>SUMIFS(Generation_1!H:H,Generation_1!$A:$A,$B$47,Generation_1!$B:$B,$H52)-SUMIFS(Generation_2!H:H,Generation_2!$A:$A,$B$47,Generation_2!$B:$B,$H52)</f>
        <v>-2.6590455197947449E-2</v>
      </c>
      <c r="O52" s="1">
        <f>SUMIFS(Generation_1!I:I,Generation_1!$A:$A,$B$47,Generation_1!$B:$B,$H52)-SUMIFS(Generation_2!I:I,Generation_2!$A:$A,$B$47,Generation_2!$B:$B,$H52)</f>
        <v>-18.60527002522258</v>
      </c>
      <c r="P52" s="1">
        <f>SUMIFS(Generation_1!J:J,Generation_1!$A:$A,$B$47,Generation_1!$B:$B,$H52)-SUMIFS(Generation_2!J:J,Generation_2!$A:$A,$B$47,Generation_2!$B:$B,$H52)</f>
        <v>-7.7295700484787631</v>
      </c>
      <c r="Q52" s="1">
        <f>SUMIFS(Generation_1!K:K,Generation_1!$A:$A,$B$47,Generation_1!$B:$B,$H52)-SUMIFS(Generation_2!K:K,Generation_2!$A:$A,$B$47,Generation_2!$B:$B,$H52)</f>
        <v>-9.7195400903046902</v>
      </c>
      <c r="R52" s="1">
        <f>SUMIFS(Generation_1!L:L,Generation_1!$A:$A,$B$47,Generation_1!$B:$B,$H52)-SUMIFS(Generation_2!L:L,Generation_2!$A:$A,$B$47,Generation_2!$B:$B,$H52)</f>
        <v>-13.489991089295245</v>
      </c>
      <c r="S52" s="1">
        <f>SUMIFS(Generation_1!M:M,Generation_1!$A:$A,$B$47,Generation_1!$B:$B,$H52)-SUMIFS(Generation_2!M:M,Generation_2!$A:$A,$B$47,Generation_2!$B:$B,$H52)</f>
        <v>-9.1426992780855016</v>
      </c>
      <c r="T52" s="1">
        <f>SUMIFS(Generation_1!N:N,Generation_1!$A:$A,$B$47,Generation_1!$B:$B,$H52)-SUMIFS(Generation_2!N:N,Generation_2!$A:$A,$B$47,Generation_2!$B:$B,$H52)</f>
        <v>-320.48017247649796</v>
      </c>
      <c r="U52" s="1">
        <f>SUMIFS(Generation_1!O:O,Generation_1!$A:$A,$B$47,Generation_1!$B:$B,$H52)-SUMIFS(Generation_2!O:O,Generation_2!$A:$A,$B$47,Generation_2!$B:$B,$H52)</f>
        <v>280.54817172448611</v>
      </c>
      <c r="V52" s="1">
        <f>SUMIFS(Generation_1!P:P,Generation_1!$A:$A,$B$47,Generation_1!$B:$B,$H52)-SUMIFS(Generation_2!P:P,Generation_2!$A:$A,$B$47,Generation_2!$B:$B,$H52)</f>
        <v>-89.84455205175982</v>
      </c>
      <c r="W52" s="1">
        <f>SUMIFS(Generation_1!Q:Q,Generation_1!$A:$A,$B$47,Generation_1!$B:$B,$H52)-SUMIFS(Generation_2!Q:Q,Generation_2!$A:$A,$B$47,Generation_2!$B:$B,$H52)</f>
        <v>292.94989513778273</v>
      </c>
      <c r="X52" s="1">
        <f>SUMIFS(Generation_1!R:R,Generation_1!$A:$A,$B$47,Generation_1!$B:$B,$H52)-SUMIFS(Generation_2!R:R,Generation_2!$A:$A,$B$47,Generation_2!$B:$B,$H52)</f>
        <v>92.228156108293206</v>
      </c>
      <c r="Y52" s="1">
        <f>SUMIFS(Generation_1!S:S,Generation_1!$A:$A,$B$47,Generation_1!$B:$B,$H52)-SUMIFS(Generation_2!S:S,Generation_2!$A:$A,$B$47,Generation_2!$B:$B,$H52)</f>
        <v>45.897885134007083</v>
      </c>
      <c r="Z52" s="1">
        <f>SUMIFS(Generation_1!T:T,Generation_1!$A:$A,$B$47,Generation_1!$B:$B,$H52)-SUMIFS(Generation_2!T:T,Generation_2!$A:$A,$B$47,Generation_2!$B:$B,$H52)</f>
        <v>33.430829710591752</v>
      </c>
      <c r="AA52" s="1">
        <f>SUMIFS(Generation_1!U:U,Generation_1!$A:$A,$B$47,Generation_1!$B:$B,$H52)-SUMIFS(Generation_2!U:U,Generation_2!$A:$A,$B$47,Generation_2!$B:$B,$H52)</f>
        <v>30.230986975274845</v>
      </c>
      <c r="AB52" s="1">
        <f>SUMIFS(Generation_1!V:V,Generation_1!$A:$A,$B$47,Generation_1!$B:$B,$H52)-SUMIFS(Generation_2!V:V,Generation_2!$A:$A,$B$47,Generation_2!$B:$B,$H52)</f>
        <v>-5.8549700540143021</v>
      </c>
      <c r="AC52" s="1">
        <f>SUMIFS(Generation_1!W:W,Generation_1!$A:$A,$B$47,Generation_1!$B:$B,$H52)-SUMIFS(Generation_2!W:W,Generation_2!$A:$A,$B$47,Generation_2!$B:$B,$H52)</f>
        <v>-26.11693517025742</v>
      </c>
      <c r="AD52" s="64"/>
    </row>
    <row r="53" spans="8:62">
      <c r="H53" s="7" t="s">
        <v>132</v>
      </c>
      <c r="I53" s="1">
        <f>SUMIFS(Generation_1!C:C,Generation_1!$A:$A,$B$47,Generation_1!$B:$B,$H53)-SUMIFS(Generation_2!C:C,Generation_2!$A:$A,$B$47,Generation_2!$B:$B,$H53)</f>
        <v>0</v>
      </c>
      <c r="J53" s="1">
        <f>SUMIFS(Generation_1!D:D,Generation_1!$A:$A,$B$47,Generation_1!$B:$B,$H53)-SUMIFS(Generation_2!D:D,Generation_2!$A:$A,$B$47,Generation_2!$B:$B,$H53)</f>
        <v>0</v>
      </c>
      <c r="K53" s="1">
        <f>SUMIFS(Generation_1!E:E,Generation_1!$A:$A,$B$47,Generation_1!$B:$B,$H53)-SUMIFS(Generation_2!E:E,Generation_2!$A:$A,$B$47,Generation_2!$B:$B,$H53)</f>
        <v>0</v>
      </c>
      <c r="L53" s="1">
        <f>SUMIFS(Generation_1!F:F,Generation_1!$A:$A,$B$47,Generation_1!$B:$B,$H53)-SUMIFS(Generation_2!F:F,Generation_2!$A:$A,$B$47,Generation_2!$B:$B,$H53)</f>
        <v>2.8421709430404007E-13</v>
      </c>
      <c r="M53" s="1">
        <f>SUMIFS(Generation_1!G:G,Generation_1!$A:$A,$B$47,Generation_1!$B:$B,$H53)-SUMIFS(Generation_2!G:G,Generation_2!$A:$A,$B$47,Generation_2!$B:$B,$H53)</f>
        <v>0</v>
      </c>
      <c r="N53" s="1">
        <f>SUMIFS(Generation_1!H:H,Generation_1!$A:$A,$B$47,Generation_1!$B:$B,$H53)-SUMIFS(Generation_2!H:H,Generation_2!$A:$A,$B$47,Generation_2!$B:$B,$H53)</f>
        <v>-3.1283866452863407E-2</v>
      </c>
      <c r="O53" s="1">
        <f>SUMIFS(Generation_1!I:I,Generation_1!$A:$A,$B$47,Generation_1!$B:$B,$H53)-SUMIFS(Generation_2!I:I,Generation_2!$A:$A,$B$47,Generation_2!$B:$B,$H53)</f>
        <v>-112.80410411184886</v>
      </c>
      <c r="P53" s="1">
        <f>SUMIFS(Generation_1!J:J,Generation_1!$A:$A,$B$47,Generation_1!$B:$B,$H53)-SUMIFS(Generation_2!J:J,Generation_2!$A:$A,$B$47,Generation_2!$B:$B,$H53)</f>
        <v>-16.037262849693022</v>
      </c>
      <c r="Q53" s="1">
        <f>SUMIFS(Generation_1!K:K,Generation_1!$A:$A,$B$47,Generation_1!$B:$B,$H53)-SUMIFS(Generation_2!K:K,Generation_2!$A:$A,$B$47,Generation_2!$B:$B,$H53)</f>
        <v>-22.556670088943516</v>
      </c>
      <c r="R53" s="1">
        <f>SUMIFS(Generation_1!L:L,Generation_1!$A:$A,$B$47,Generation_1!$B:$B,$H53)-SUMIFS(Generation_2!L:L,Generation_2!$A:$A,$B$47,Generation_2!$B:$B,$H53)</f>
        <v>-44.693925944420094</v>
      </c>
      <c r="S53" s="1">
        <f>SUMIFS(Generation_1!M:M,Generation_1!$A:$A,$B$47,Generation_1!$B:$B,$H53)-SUMIFS(Generation_2!M:M,Generation_2!$A:$A,$B$47,Generation_2!$B:$B,$H53)</f>
        <v>-19.082248265786106</v>
      </c>
      <c r="T53" s="1">
        <f>SUMIFS(Generation_1!N:N,Generation_1!$A:$A,$B$47,Generation_1!$B:$B,$H53)-SUMIFS(Generation_2!N:N,Generation_2!$A:$A,$B$47,Generation_2!$B:$B,$H53)</f>
        <v>-22.559107999459172</v>
      </c>
      <c r="U53" s="1">
        <f>SUMIFS(Generation_1!O:O,Generation_1!$A:$A,$B$47,Generation_1!$B:$B,$H53)-SUMIFS(Generation_2!O:O,Generation_2!$A:$A,$B$47,Generation_2!$B:$B,$H53)</f>
        <v>34.48492394945103</v>
      </c>
      <c r="V53" s="1">
        <f>SUMIFS(Generation_1!P:P,Generation_1!$A:$A,$B$47,Generation_1!$B:$B,$H53)-SUMIFS(Generation_2!P:P,Generation_2!$A:$A,$B$47,Generation_2!$B:$B,$H53)</f>
        <v>-16.260412477538921</v>
      </c>
      <c r="W53" s="1">
        <f>SUMIFS(Generation_1!Q:Q,Generation_1!$A:$A,$B$47,Generation_1!$B:$B,$H53)-SUMIFS(Generation_2!Q:Q,Generation_2!$A:$A,$B$47,Generation_2!$B:$B,$H53)</f>
        <v>76.474967737171539</v>
      </c>
      <c r="X53" s="1">
        <f>SUMIFS(Generation_1!R:R,Generation_1!$A:$A,$B$47,Generation_1!$B:$B,$H53)-SUMIFS(Generation_2!R:R,Generation_2!$A:$A,$B$47,Generation_2!$B:$B,$H53)</f>
        <v>22.952054411806273</v>
      </c>
      <c r="Y53" s="1">
        <f>SUMIFS(Generation_1!S:S,Generation_1!$A:$A,$B$47,Generation_1!$B:$B,$H53)-SUMIFS(Generation_2!S:S,Generation_2!$A:$A,$B$47,Generation_2!$B:$B,$H53)</f>
        <v>87.339590195881783</v>
      </c>
      <c r="Z53" s="1">
        <f>SUMIFS(Generation_1!T:T,Generation_1!$A:$A,$B$47,Generation_1!$B:$B,$H53)-SUMIFS(Generation_2!T:T,Generation_2!$A:$A,$B$47,Generation_2!$B:$B,$H53)</f>
        <v>5.462821976748728</v>
      </c>
      <c r="AA53" s="1">
        <f>SUMIFS(Generation_1!U:U,Generation_1!$A:$A,$B$47,Generation_1!$B:$B,$H53)-SUMIFS(Generation_2!U:U,Generation_2!$A:$A,$B$47,Generation_2!$B:$B,$H53)</f>
        <v>35.373979052320976</v>
      </c>
      <c r="AB53" s="1">
        <f>SUMIFS(Generation_1!V:V,Generation_1!$A:$A,$B$47,Generation_1!$B:$B,$H53)-SUMIFS(Generation_2!V:V,Generation_2!$A:$A,$B$47,Generation_2!$B:$B,$H53)</f>
        <v>-19.213600803034979</v>
      </c>
      <c r="AC53" s="1">
        <f>SUMIFS(Generation_1!W:W,Generation_1!$A:$A,$B$47,Generation_1!$B:$B,$H53)-SUMIFS(Generation_2!W:W,Generation_2!$A:$A,$B$47,Generation_2!$B:$B,$H53)</f>
        <v>14.000189893454149</v>
      </c>
      <c r="AD53" s="64"/>
    </row>
    <row r="54" spans="8:62">
      <c r="H54" s="7" t="s">
        <v>133</v>
      </c>
      <c r="I54" s="1">
        <f>SUMIFS(Generation_1!C:C,Generation_1!$A:$A,$B$47,Generation_1!$B:$B,$H54)-SUMIFS(Generation_2!C:C,Generation_2!$A:$A,$B$47,Generation_2!$B:$B,$H54)</f>
        <v>0</v>
      </c>
      <c r="J54" s="1">
        <f>SUMIFS(Generation_1!D:D,Generation_1!$A:$A,$B$47,Generation_1!$B:$B,$H54)-SUMIFS(Generation_2!D:D,Generation_2!$A:$A,$B$47,Generation_2!$B:$B,$H54)</f>
        <v>-1.6370904631912708E-11</v>
      </c>
      <c r="K54" s="1">
        <f>SUMIFS(Generation_1!E:E,Generation_1!$A:$A,$B$47,Generation_1!$B:$B,$H54)-SUMIFS(Generation_2!E:E,Generation_2!$A:$A,$B$47,Generation_2!$B:$B,$H54)</f>
        <v>0</v>
      </c>
      <c r="L54" s="1">
        <f>SUMIFS(Generation_1!F:F,Generation_1!$A:$A,$B$47,Generation_1!$B:$B,$H54)-SUMIFS(Generation_2!F:F,Generation_2!$A:$A,$B$47,Generation_2!$B:$B,$H54)</f>
        <v>0</v>
      </c>
      <c r="M54" s="1">
        <f>SUMIFS(Generation_1!G:G,Generation_1!$A:$A,$B$47,Generation_1!$B:$B,$H54)-SUMIFS(Generation_2!G:G,Generation_2!$A:$A,$B$47,Generation_2!$B:$B,$H54)</f>
        <v>0</v>
      </c>
      <c r="N54" s="1">
        <f>SUMIFS(Generation_1!H:H,Generation_1!$A:$A,$B$47,Generation_1!$B:$B,$H54)-SUMIFS(Generation_2!H:H,Generation_2!$A:$A,$B$47,Generation_2!$B:$B,$H54)</f>
        <v>-0.75291606795508415</v>
      </c>
      <c r="O54" s="1">
        <f>SUMIFS(Generation_1!I:I,Generation_1!$A:$A,$B$47,Generation_1!$B:$B,$H54)-SUMIFS(Generation_2!I:I,Generation_2!$A:$A,$B$47,Generation_2!$B:$B,$H54)</f>
        <v>111.74240699189977</v>
      </c>
      <c r="P54" s="1">
        <f>SUMIFS(Generation_1!J:J,Generation_1!$A:$A,$B$47,Generation_1!$B:$B,$H54)-SUMIFS(Generation_2!J:J,Generation_2!$A:$A,$B$47,Generation_2!$B:$B,$H54)</f>
        <v>117.74426568153285</v>
      </c>
      <c r="Q54" s="1">
        <f>SUMIFS(Generation_1!K:K,Generation_1!$A:$A,$B$47,Generation_1!$B:$B,$H54)-SUMIFS(Generation_2!K:K,Generation_2!$A:$A,$B$47,Generation_2!$B:$B,$H54)</f>
        <v>206.12814361449091</v>
      </c>
      <c r="R54" s="1">
        <f>SUMIFS(Generation_1!L:L,Generation_1!$A:$A,$B$47,Generation_1!$B:$B,$H54)-SUMIFS(Generation_2!L:L,Generation_2!$A:$A,$B$47,Generation_2!$B:$B,$H54)</f>
        <v>157.30638440148687</v>
      </c>
      <c r="S54" s="1">
        <f>SUMIFS(Generation_1!M:M,Generation_1!$A:$A,$B$47,Generation_1!$B:$B,$H54)-SUMIFS(Generation_2!M:M,Generation_2!$A:$A,$B$47,Generation_2!$B:$B,$H54)</f>
        <v>482.42833251544289</v>
      </c>
      <c r="T54" s="1">
        <f>SUMIFS(Generation_1!N:N,Generation_1!$A:$A,$B$47,Generation_1!$B:$B,$H54)-SUMIFS(Generation_2!N:N,Generation_2!$A:$A,$B$47,Generation_2!$B:$B,$H54)</f>
        <v>49.620873868034323</v>
      </c>
      <c r="U54" s="1">
        <f>SUMIFS(Generation_1!O:O,Generation_1!$A:$A,$B$47,Generation_1!$B:$B,$H54)-SUMIFS(Generation_2!O:O,Generation_2!$A:$A,$B$47,Generation_2!$B:$B,$H54)</f>
        <v>83.132658597300178</v>
      </c>
      <c r="V54" s="1">
        <f>SUMIFS(Generation_1!P:P,Generation_1!$A:$A,$B$47,Generation_1!$B:$B,$H54)-SUMIFS(Generation_2!P:P,Generation_2!$A:$A,$B$47,Generation_2!$B:$B,$H54)</f>
        <v>220.90394823658062</v>
      </c>
      <c r="W54" s="1">
        <f>SUMIFS(Generation_1!Q:Q,Generation_1!$A:$A,$B$47,Generation_1!$B:$B,$H54)-SUMIFS(Generation_2!Q:Q,Generation_2!$A:$A,$B$47,Generation_2!$B:$B,$H54)</f>
        <v>25.747856849291566</v>
      </c>
      <c r="X54" s="1">
        <f>SUMIFS(Generation_1!R:R,Generation_1!$A:$A,$B$47,Generation_1!$B:$B,$H54)-SUMIFS(Generation_2!R:R,Generation_2!$A:$A,$B$47,Generation_2!$B:$B,$H54)</f>
        <v>8.693534632857336</v>
      </c>
      <c r="Y54" s="1">
        <f>SUMIFS(Generation_1!S:S,Generation_1!$A:$A,$B$47,Generation_1!$B:$B,$H54)-SUMIFS(Generation_2!S:S,Generation_2!$A:$A,$B$47,Generation_2!$B:$B,$H54)</f>
        <v>16.827416348283805</v>
      </c>
      <c r="Z54" s="1">
        <f>SUMIFS(Generation_1!T:T,Generation_1!$A:$A,$B$47,Generation_1!$B:$B,$H54)-SUMIFS(Generation_2!T:T,Generation_2!$A:$A,$B$47,Generation_2!$B:$B,$H54)</f>
        <v>4.9885028968201368</v>
      </c>
      <c r="AA54" s="1">
        <f>SUMIFS(Generation_1!U:U,Generation_1!$A:$A,$B$47,Generation_1!$B:$B,$H54)-SUMIFS(Generation_2!U:U,Generation_2!$A:$A,$B$47,Generation_2!$B:$B,$H54)</f>
        <v>17.986265428971819</v>
      </c>
      <c r="AB54" s="1">
        <f>SUMIFS(Generation_1!V:V,Generation_1!$A:$A,$B$47,Generation_1!$B:$B,$H54)-SUMIFS(Generation_2!V:V,Generation_2!$A:$A,$B$47,Generation_2!$B:$B,$H54)</f>
        <v>-13.535998618735903</v>
      </c>
      <c r="AC54" s="1">
        <f>SUMIFS(Generation_1!W:W,Generation_1!$A:$A,$B$47,Generation_1!$B:$B,$H54)-SUMIFS(Generation_2!W:W,Generation_2!$A:$A,$B$47,Generation_2!$B:$B,$H54)</f>
        <v>6.3181026260917861</v>
      </c>
      <c r="AD54" s="64"/>
    </row>
    <row r="55" spans="8:62">
      <c r="H55" s="7" t="s">
        <v>134</v>
      </c>
      <c r="I55" s="1">
        <f>SUMIFS(Generation_1!C:C,Generation_1!$A:$A,$B$47,Generation_1!$B:$B,$H55)-SUMIFS(Generation_2!C:C,Generation_2!$A:$A,$B$47,Generation_2!$B:$B,$H55)</f>
        <v>4.2632564145606011E-12</v>
      </c>
      <c r="J55" s="1">
        <f>SUMIFS(Generation_1!D:D,Generation_1!$A:$A,$B$47,Generation_1!$B:$B,$H55)-SUMIFS(Generation_2!D:D,Generation_2!$A:$A,$B$47,Generation_2!$B:$B,$H55)</f>
        <v>0</v>
      </c>
      <c r="K55" s="1">
        <f>SUMIFS(Generation_1!E:E,Generation_1!$A:$A,$B$47,Generation_1!$B:$B,$H55)-SUMIFS(Generation_2!E:E,Generation_2!$A:$A,$B$47,Generation_2!$B:$B,$H55)</f>
        <v>0</v>
      </c>
      <c r="L55" s="1">
        <f>SUMIFS(Generation_1!F:F,Generation_1!$A:$A,$B$47,Generation_1!$B:$B,$H55)-SUMIFS(Generation_2!F:F,Generation_2!$A:$A,$B$47,Generation_2!$B:$B,$H55)</f>
        <v>-3.865352482534945E-12</v>
      </c>
      <c r="M55" s="1">
        <f>SUMIFS(Generation_1!G:G,Generation_1!$A:$A,$B$47,Generation_1!$B:$B,$H55)-SUMIFS(Generation_2!G:G,Generation_2!$A:$A,$B$47,Generation_2!$B:$B,$H55)</f>
        <v>0</v>
      </c>
      <c r="N55" s="1">
        <f>SUMIFS(Generation_1!H:H,Generation_1!$A:$A,$B$47,Generation_1!$B:$B,$H55)-SUMIFS(Generation_2!H:H,Generation_2!$A:$A,$B$47,Generation_2!$B:$B,$H55)</f>
        <v>1.5216614463041651</v>
      </c>
      <c r="O55" s="1">
        <f>SUMIFS(Generation_1!I:I,Generation_1!$A:$A,$B$47,Generation_1!$B:$B,$H55)-SUMIFS(Generation_2!I:I,Generation_2!$A:$A,$B$47,Generation_2!$B:$B,$H55)</f>
        <v>-142.71677949994091</v>
      </c>
      <c r="P55" s="1">
        <f>SUMIFS(Generation_1!J:J,Generation_1!$A:$A,$B$47,Generation_1!$B:$B,$H55)-SUMIFS(Generation_2!J:J,Generation_2!$A:$A,$B$47,Generation_2!$B:$B,$H55)</f>
        <v>122.17192206346135</v>
      </c>
      <c r="Q55" s="1">
        <f>SUMIFS(Generation_1!K:K,Generation_1!$A:$A,$B$47,Generation_1!$B:$B,$H55)-SUMIFS(Generation_2!K:K,Generation_2!$A:$A,$B$47,Generation_2!$B:$B,$H55)</f>
        <v>251.71225665940415</v>
      </c>
      <c r="R55" s="1">
        <f>SUMIFS(Generation_1!L:L,Generation_1!$A:$A,$B$47,Generation_1!$B:$B,$H55)-SUMIFS(Generation_2!L:L,Generation_2!$A:$A,$B$47,Generation_2!$B:$B,$H55)</f>
        <v>77.535852998365499</v>
      </c>
      <c r="S55" s="1">
        <f>SUMIFS(Generation_1!M:M,Generation_1!$A:$A,$B$47,Generation_1!$B:$B,$H55)-SUMIFS(Generation_2!M:M,Generation_2!$A:$A,$B$47,Generation_2!$B:$B,$H55)</f>
        <v>172.14639952513153</v>
      </c>
      <c r="T55" s="1">
        <f>SUMIFS(Generation_1!N:N,Generation_1!$A:$A,$B$47,Generation_1!$B:$B,$H55)-SUMIFS(Generation_2!N:N,Generation_2!$A:$A,$B$47,Generation_2!$B:$B,$H55)</f>
        <v>-75.001626086634133</v>
      </c>
      <c r="U55" s="1">
        <f>SUMIFS(Generation_1!O:O,Generation_1!$A:$A,$B$47,Generation_1!$B:$B,$H55)-SUMIFS(Generation_2!O:O,Generation_2!$A:$A,$B$47,Generation_2!$B:$B,$H55)</f>
        <v>-560.06633482598318</v>
      </c>
      <c r="V55" s="1">
        <f>SUMIFS(Generation_1!P:P,Generation_1!$A:$A,$B$47,Generation_1!$B:$B,$H55)-SUMIFS(Generation_2!P:P,Generation_2!$A:$A,$B$47,Generation_2!$B:$B,$H55)</f>
        <v>-59.028873647028377</v>
      </c>
      <c r="W55" s="1">
        <f>SUMIFS(Generation_1!Q:Q,Generation_1!$A:$A,$B$47,Generation_1!$B:$B,$H55)-SUMIFS(Generation_2!Q:Q,Generation_2!$A:$A,$B$47,Generation_2!$B:$B,$H55)</f>
        <v>-264.39320035621131</v>
      </c>
      <c r="X55" s="1">
        <f>SUMIFS(Generation_1!R:R,Generation_1!$A:$A,$B$47,Generation_1!$B:$B,$H55)-SUMIFS(Generation_2!R:R,Generation_2!$A:$A,$B$47,Generation_2!$B:$B,$H55)</f>
        <v>-358.02056085388722</v>
      </c>
      <c r="Y55" s="1">
        <f>SUMIFS(Generation_1!S:S,Generation_1!$A:$A,$B$47,Generation_1!$B:$B,$H55)-SUMIFS(Generation_2!S:S,Generation_2!$A:$A,$B$47,Generation_2!$B:$B,$H55)</f>
        <v>-313.15021038404666</v>
      </c>
      <c r="Z55" s="1">
        <f>SUMIFS(Generation_1!T:T,Generation_1!$A:$A,$B$47,Generation_1!$B:$B,$H55)-SUMIFS(Generation_2!T:T,Generation_2!$A:$A,$B$47,Generation_2!$B:$B,$H55)</f>
        <v>-170.47756589723758</v>
      </c>
      <c r="AA55" s="1">
        <f>SUMIFS(Generation_1!U:U,Generation_1!$A:$A,$B$47,Generation_1!$B:$B,$H55)-SUMIFS(Generation_2!U:U,Generation_2!$A:$A,$B$47,Generation_2!$B:$B,$H55)</f>
        <v>-117.91001660280017</v>
      </c>
      <c r="AB55" s="1">
        <f>SUMIFS(Generation_1!V:V,Generation_1!$A:$A,$B$47,Generation_1!$B:$B,$H55)-SUMIFS(Generation_2!V:V,Generation_2!$A:$A,$B$47,Generation_2!$B:$B,$H55)</f>
        <v>43.595275820629467</v>
      </c>
      <c r="AC55" s="1">
        <f>SUMIFS(Generation_1!W:W,Generation_1!$A:$A,$B$47,Generation_1!$B:$B,$H55)-SUMIFS(Generation_2!W:W,Generation_2!$A:$A,$B$47,Generation_2!$B:$B,$H55)</f>
        <v>-24.168097283169118</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-2.9103830456733704E-11</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0</v>
      </c>
      <c r="M57" s="1">
        <f>SUMIFS(Generation_1!G:G,Generation_1!$A:$A,$B$47,Generation_1!$B:$B,$H57)-SUMIFS(Generation_2!G:G,Generation_2!$A:$A,$B$47,Generation_2!$B:$B,$H57)</f>
        <v>0</v>
      </c>
      <c r="N57" s="1">
        <f>SUMIFS(Generation_1!H:H,Generation_1!$A:$A,$B$47,Generation_1!$B:$B,$H57)-SUMIFS(Generation_2!H:H,Generation_2!$A:$A,$B$47,Generation_2!$B:$B,$H57)</f>
        <v>10.512875981628895</v>
      </c>
      <c r="O57" s="1">
        <f>SUMIFS(Generation_1!I:I,Generation_1!$A:$A,$B$47,Generation_1!$B:$B,$H57)-SUMIFS(Generation_2!I:I,Generation_2!$A:$A,$B$47,Generation_2!$B:$B,$H57)</f>
        <v>123.2418719637717</v>
      </c>
      <c r="P57" s="1">
        <f>SUMIFS(Generation_1!J:J,Generation_1!$A:$A,$B$47,Generation_1!$B:$B,$H57)-SUMIFS(Generation_2!J:J,Generation_2!$A:$A,$B$47,Generation_2!$B:$B,$H57)</f>
        <v>518.17677844966238</v>
      </c>
      <c r="Q57" s="1">
        <f>SUMIFS(Generation_1!K:K,Generation_1!$A:$A,$B$47,Generation_1!$B:$B,$H57)-SUMIFS(Generation_2!K:K,Generation_2!$A:$A,$B$47,Generation_2!$B:$B,$H57)</f>
        <v>785.5270383230818</v>
      </c>
      <c r="R57" s="1">
        <f>SUMIFS(Generation_1!L:L,Generation_1!$A:$A,$B$47,Generation_1!$B:$B,$H57)-SUMIFS(Generation_2!L:L,Generation_2!$A:$A,$B$47,Generation_2!$B:$B,$H57)</f>
        <v>769.42192308657104</v>
      </c>
      <c r="S57" s="1">
        <f>SUMIFS(Generation_1!M:M,Generation_1!$A:$A,$B$47,Generation_1!$B:$B,$H57)-SUMIFS(Generation_2!M:M,Generation_2!$A:$A,$B$47,Generation_2!$B:$B,$H57)</f>
        <v>817.16866420624865</v>
      </c>
      <c r="T57" s="1">
        <f>SUMIFS(Generation_1!N:N,Generation_1!$A:$A,$B$47,Generation_1!$B:$B,$H57)-SUMIFS(Generation_2!N:N,Generation_2!$A:$A,$B$47,Generation_2!$B:$B,$H57)</f>
        <v>935.0545416824898</v>
      </c>
      <c r="U57" s="1">
        <f>SUMIFS(Generation_1!O:O,Generation_1!$A:$A,$B$47,Generation_1!$B:$B,$H57)-SUMIFS(Generation_2!O:O,Generation_2!$A:$A,$B$47,Generation_2!$B:$B,$H57)</f>
        <v>888.67106334827986</v>
      </c>
      <c r="V57" s="1">
        <f>SUMIFS(Generation_1!P:P,Generation_1!$A:$A,$B$47,Generation_1!$B:$B,$H57)-SUMIFS(Generation_2!P:P,Generation_2!$A:$A,$B$47,Generation_2!$B:$B,$H57)</f>
        <v>1111.3937209448413</v>
      </c>
      <c r="W57" s="1">
        <f>SUMIFS(Generation_1!Q:Q,Generation_1!$A:$A,$B$47,Generation_1!$B:$B,$H57)-SUMIFS(Generation_2!Q:Q,Generation_2!$A:$A,$B$47,Generation_2!$B:$B,$H57)</f>
        <v>-2.733950948837446</v>
      </c>
      <c r="X57" s="1">
        <f>SUMIFS(Generation_1!R:R,Generation_1!$A:$A,$B$47,Generation_1!$B:$B,$H57)-SUMIFS(Generation_2!R:R,Generation_2!$A:$A,$B$47,Generation_2!$B:$B,$H57)</f>
        <v>480.67300190649985</v>
      </c>
      <c r="Y57" s="1">
        <f>SUMIFS(Generation_1!S:S,Generation_1!$A:$A,$B$47,Generation_1!$B:$B,$H57)-SUMIFS(Generation_2!S:S,Generation_2!$A:$A,$B$47,Generation_2!$B:$B,$H57)</f>
        <v>349.49016102630412</v>
      </c>
      <c r="Z57" s="1">
        <f>SUMIFS(Generation_1!T:T,Generation_1!$A:$A,$B$47,Generation_1!$B:$B,$H57)-SUMIFS(Generation_2!T:T,Generation_2!$A:$A,$B$47,Generation_2!$B:$B,$H57)</f>
        <v>372.47534916293807</v>
      </c>
      <c r="AA57" s="1">
        <f>SUMIFS(Generation_1!U:U,Generation_1!$A:$A,$B$47,Generation_1!$B:$B,$H57)-SUMIFS(Generation_2!U:U,Generation_2!$A:$A,$B$47,Generation_2!$B:$B,$H57)</f>
        <v>145.29765919287456</v>
      </c>
      <c r="AB57" s="1">
        <f>SUMIFS(Generation_1!V:V,Generation_1!$A:$A,$B$47,Generation_1!$B:$B,$H57)-SUMIFS(Generation_2!V:V,Generation_2!$A:$A,$B$47,Generation_2!$B:$B,$H57)</f>
        <v>130.87762868995196</v>
      </c>
      <c r="AC57" s="1">
        <f>SUMIFS(Generation_1!W:W,Generation_1!$A:$A,$B$47,Generation_1!$B:$B,$H57)-SUMIFS(Generation_2!W:W,Generation_2!$A:$A,$B$47,Generation_2!$B:$B,$H57)</f>
        <v>66.084156392273144</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1.4551915228366852E-11</v>
      </c>
      <c r="N58" s="1">
        <f>SUMIFS(Generation_1!H:H,Generation_1!$A:$A,$B$47,Generation_1!$B:$B,$H58)-SUMIFS(Generation_2!H:H,Generation_2!$A:$A,$B$47,Generation_2!$B:$B,$H58)</f>
        <v>0</v>
      </c>
      <c r="O58" s="1">
        <f>SUMIFS(Generation_1!I:I,Generation_1!$A:$A,$B$47,Generation_1!$B:$B,$H58)-SUMIFS(Generation_2!I:I,Generation_2!$A:$A,$B$47,Generation_2!$B:$B,$H58)</f>
        <v>-563.10322107291358</v>
      </c>
      <c r="P58" s="1">
        <f>SUMIFS(Generation_1!J:J,Generation_1!$A:$A,$B$47,Generation_1!$B:$B,$H58)-SUMIFS(Generation_2!J:J,Generation_2!$A:$A,$B$47,Generation_2!$B:$B,$H58)</f>
        <v>-581.5785555374423</v>
      </c>
      <c r="Q58" s="1">
        <f>SUMIFS(Generation_1!K:K,Generation_1!$A:$A,$B$47,Generation_1!$B:$B,$H58)-SUMIFS(Generation_2!K:K,Generation_2!$A:$A,$B$47,Generation_2!$B:$B,$H58)</f>
        <v>-520.92089273828242</v>
      </c>
      <c r="R58" s="1">
        <f>SUMIFS(Generation_1!L:L,Generation_1!$A:$A,$B$47,Generation_1!$B:$B,$H58)-SUMIFS(Generation_2!L:L,Generation_2!$A:$A,$B$47,Generation_2!$B:$B,$H58)</f>
        <v>-1320.8610955791482</v>
      </c>
      <c r="S58" s="1">
        <f>SUMIFS(Generation_1!M:M,Generation_1!$A:$A,$B$47,Generation_1!$B:$B,$H58)-SUMIFS(Generation_2!M:M,Generation_2!$A:$A,$B$47,Generation_2!$B:$B,$H58)</f>
        <v>-420.39377075000812</v>
      </c>
      <c r="T58" s="1">
        <f>SUMIFS(Generation_1!N:N,Generation_1!$A:$A,$B$47,Generation_1!$B:$B,$H58)-SUMIFS(Generation_2!N:N,Generation_2!$A:$A,$B$47,Generation_2!$B:$B,$H58)</f>
        <v>-305.27025986647641</v>
      </c>
      <c r="U58" s="1">
        <f>SUMIFS(Generation_1!O:O,Generation_1!$A:$A,$B$47,Generation_1!$B:$B,$H58)-SUMIFS(Generation_2!O:O,Generation_2!$A:$A,$B$47,Generation_2!$B:$B,$H58)</f>
        <v>-1162.204700101378</v>
      </c>
      <c r="V58" s="1">
        <f>SUMIFS(Generation_1!P:P,Generation_1!$A:$A,$B$47,Generation_1!$B:$B,$H58)-SUMIFS(Generation_2!P:P,Generation_2!$A:$A,$B$47,Generation_2!$B:$B,$H58)</f>
        <v>-1125.3855833051639</v>
      </c>
      <c r="W58" s="1">
        <f>SUMIFS(Generation_1!Q:Q,Generation_1!$A:$A,$B$47,Generation_1!$B:$B,$H58)-SUMIFS(Generation_2!Q:Q,Generation_2!$A:$A,$B$47,Generation_2!$B:$B,$H58)</f>
        <v>-256.57145758988918</v>
      </c>
      <c r="X58" s="1">
        <f>SUMIFS(Generation_1!R:R,Generation_1!$A:$A,$B$47,Generation_1!$B:$B,$H58)-SUMIFS(Generation_2!R:R,Generation_2!$A:$A,$B$47,Generation_2!$B:$B,$H58)</f>
        <v>-243.53325922501244</v>
      </c>
      <c r="Y58" s="1">
        <f>SUMIFS(Generation_1!S:S,Generation_1!$A:$A,$B$47,Generation_1!$B:$B,$H58)-SUMIFS(Generation_2!S:S,Generation_2!$A:$A,$B$47,Generation_2!$B:$B,$H58)</f>
        <v>-346.47808609707135</v>
      </c>
      <c r="Z58" s="1">
        <f>SUMIFS(Generation_1!T:T,Generation_1!$A:$A,$B$47,Generation_1!$B:$B,$H58)-SUMIFS(Generation_2!T:T,Generation_2!$A:$A,$B$47,Generation_2!$B:$B,$H58)</f>
        <v>-289.4086987949122</v>
      </c>
      <c r="AA58" s="1">
        <f>SUMIFS(Generation_1!U:U,Generation_1!$A:$A,$B$47,Generation_1!$B:$B,$H58)-SUMIFS(Generation_2!U:U,Generation_2!$A:$A,$B$47,Generation_2!$B:$B,$H58)</f>
        <v>-219.2406255340029</v>
      </c>
      <c r="AB58" s="1">
        <f>SUMIFS(Generation_1!V:V,Generation_1!$A:$A,$B$47,Generation_1!$B:$B,$H58)-SUMIFS(Generation_2!V:V,Generation_2!$A:$A,$B$47,Generation_2!$B:$B,$H58)</f>
        <v>-94.694555092632072</v>
      </c>
      <c r="AC58" s="1">
        <f>SUMIFS(Generation_1!W:W,Generation_1!$A:$A,$B$47,Generation_1!$B:$B,$H58)-SUMIFS(Generation_2!W:W,Generation_2!$A:$A,$B$47,Generation_2!$B:$B,$H58)</f>
        <v>-125.37472264681128</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5.0306425691815093E-12</v>
      </c>
      <c r="J61" s="1">
        <f>-(SUMIFS(Generation_1!D:D,Generation_1!$A:$A,$B$47,Generation_1!$B:$B,$H61)-SUMIFS(Generation_2!D:D,Generation_2!$A:$A,$B$47,Generation_2!$B:$B,$H61))</f>
        <v>-5.6843418860808015E-14</v>
      </c>
      <c r="K61" s="1">
        <f>-(SUMIFS(Generation_1!E:E,Generation_1!$A:$A,$B$47,Generation_1!$B:$B,$H61)-SUMIFS(Generation_2!E:E,Generation_2!$A:$A,$B$47,Generation_2!$B:$B,$H61))</f>
        <v>-8.0149220593739301E-12</v>
      </c>
      <c r="L61" s="1">
        <f>-(SUMIFS(Generation_1!F:F,Generation_1!$A:$A,$B$47,Generation_1!$B:$B,$H61)-SUMIFS(Generation_2!F:F,Generation_2!$A:$A,$B$47,Generation_2!$B:$B,$H61))</f>
        <v>-4.8885340220294893E-12</v>
      </c>
      <c r="M61" s="1">
        <f>-(SUMIFS(Generation_1!G:G,Generation_1!$A:$A,$B$47,Generation_1!$B:$B,$H61)-SUMIFS(Generation_2!G:G,Generation_2!$A:$A,$B$47,Generation_2!$B:$B,$H61))</f>
        <v>4.5474735088646412E-12</v>
      </c>
      <c r="N61" s="1">
        <f>-(SUMIFS(Generation_1!H:H,Generation_1!$A:$A,$B$47,Generation_1!$B:$B,$H61)-SUMIFS(Generation_2!H:H,Generation_2!$A:$A,$B$47,Generation_2!$B:$B,$H61))</f>
        <v>1.7376970111915853</v>
      </c>
      <c r="O61" s="1">
        <f>-(SUMIFS(Generation_1!I:I,Generation_1!$A:$A,$B$47,Generation_1!$B:$B,$H61)-SUMIFS(Generation_2!I:I,Generation_2!$A:$A,$B$47,Generation_2!$B:$B,$H61))</f>
        <v>-20.175500714508416</v>
      </c>
      <c r="P61" s="1">
        <f>-(SUMIFS(Generation_1!J:J,Generation_1!$A:$A,$B$47,Generation_1!$B:$B,$H61)-SUMIFS(Generation_2!J:J,Generation_2!$A:$A,$B$47,Generation_2!$B:$B,$H61))</f>
        <v>318.81977690209465</v>
      </c>
      <c r="Q61" s="1">
        <f>-(SUMIFS(Generation_1!K:K,Generation_1!$A:$A,$B$47,Generation_1!$B:$B,$H61)-SUMIFS(Generation_2!K:K,Generation_2!$A:$A,$B$47,Generation_2!$B:$B,$H61))</f>
        <v>547.55587756982186</v>
      </c>
      <c r="R61" s="1">
        <f>-(SUMIFS(Generation_1!L:L,Generation_1!$A:$A,$B$47,Generation_1!$B:$B,$H61)-SUMIFS(Generation_2!L:L,Generation_2!$A:$A,$B$47,Generation_2!$B:$B,$H61))</f>
        <v>286.53909705787191</v>
      </c>
      <c r="S61" s="1">
        <f>-(SUMIFS(Generation_1!M:M,Generation_1!$A:$A,$B$47,Generation_1!$B:$B,$H61)-SUMIFS(Generation_2!M:M,Generation_2!$A:$A,$B$47,Generation_2!$B:$B,$H61))</f>
        <v>409.4564205645288</v>
      </c>
      <c r="T61" s="1">
        <f>-(SUMIFS(Generation_1!N:N,Generation_1!$A:$A,$B$47,Generation_1!$B:$B,$H61)-SUMIFS(Generation_2!N:N,Generation_2!$A:$A,$B$47,Generation_2!$B:$B,$H61))</f>
        <v>-81.426572568327174</v>
      </c>
      <c r="U61" s="1">
        <f>-(SUMIFS(Generation_1!O:O,Generation_1!$A:$A,$B$47,Generation_1!$B:$B,$H61)-SUMIFS(Generation_2!O:O,Generation_2!$A:$A,$B$47,Generation_2!$B:$B,$H61))</f>
        <v>-677.91563076625062</v>
      </c>
      <c r="V61" s="1">
        <f>-(SUMIFS(Generation_1!P:P,Generation_1!$A:$A,$B$47,Generation_1!$B:$B,$H61)-SUMIFS(Generation_2!P:P,Generation_2!$A:$A,$B$47,Generation_2!$B:$B,$H61))</f>
        <v>9.959654069658427</v>
      </c>
      <c r="W61" s="1">
        <f>-(SUMIFS(Generation_1!Q:Q,Generation_1!$A:$A,$B$47,Generation_1!$B:$B,$H61)-SUMIFS(Generation_2!Q:Q,Generation_2!$A:$A,$B$47,Generation_2!$B:$B,$H61))</f>
        <v>-296.53612821275237</v>
      </c>
      <c r="X61" s="1">
        <f>-(SUMIFS(Generation_1!R:R,Generation_1!$A:$A,$B$47,Generation_1!$B:$B,$H61)-SUMIFS(Generation_2!R:R,Generation_2!$A:$A,$B$47,Generation_2!$B:$B,$H61))</f>
        <v>-416.19283378663567</v>
      </c>
      <c r="Y61" s="1">
        <f>-(SUMIFS(Generation_1!S:S,Generation_1!$A:$A,$B$47,Generation_1!$B:$B,$H61)-SUMIFS(Generation_2!S:S,Generation_2!$A:$A,$B$47,Generation_2!$B:$B,$H61))</f>
        <v>-370.06414717980806</v>
      </c>
      <c r="Z61" s="1">
        <f>-(SUMIFS(Generation_1!T:T,Generation_1!$A:$A,$B$47,Generation_1!$B:$B,$H61)-SUMIFS(Generation_2!T:T,Generation_2!$A:$A,$B$47,Generation_2!$B:$B,$H61))</f>
        <v>-198.66651739756344</v>
      </c>
      <c r="AA61" s="1">
        <f>-(SUMIFS(Generation_1!U:U,Generation_1!$A:$A,$B$47,Generation_1!$B:$B,$H61)-SUMIFS(Generation_2!U:U,Generation_2!$A:$A,$B$47,Generation_2!$B:$B,$H61))</f>
        <v>-120.2700236803903</v>
      </c>
      <c r="AB61" s="1">
        <f>-(SUMIFS(Generation_1!V:V,Generation_1!$A:$A,$B$47,Generation_1!$B:$B,$H61)-SUMIFS(Generation_2!V:V,Generation_2!$A:$A,$B$47,Generation_2!$B:$B,$H61))</f>
        <v>38.538920952214539</v>
      </c>
      <c r="AC61" s="1">
        <f>-(SUMIFS(Generation_1!W:W,Generation_1!$A:$A,$B$47,Generation_1!$B:$B,$H61)-SUMIFS(Generation_2!W:W,Generation_2!$A:$A,$B$47,Generation_2!$B:$B,$H61))</f>
        <v>-32.217386205236835</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-1.7462298274040222E-10</v>
      </c>
      <c r="J72" s="1">
        <f>SUMIFS(Generation_1!M:M,Generation_1!$A:$A,$B$69,Generation_1!$B:$B,$H72)-SUMIFS(Generation_2!M:M,Generation_2!$A:$A,$B$69,Generation_2!$B:$B,$H72)</f>
        <v>-2328.2169724658306</v>
      </c>
      <c r="K72" s="1">
        <f>SUMIFS(Generation_1!W:W,Generation_1!$A:$A,$B$69,Generation_1!$B:$B,$H72)-SUMIFS(Generation_2!W:W,Generation_2!$A:$A,$B$69,Generation_2!$B:$B,$H72)</f>
        <v>46.36871779779176</v>
      </c>
    </row>
    <row r="73" spans="1:30">
      <c r="H73" s="7" t="s">
        <v>130</v>
      </c>
      <c r="I73" s="1">
        <f>SUMIFS(Generation_1!C:C,Generation_1!$A:$A,$B$69,Generation_1!$B:$B,$H73)-SUMIFS(Generation_2!C:C,Generation_2!$A:$A,$B$69,Generation_2!$B:$B,$H73)</f>
        <v>-8.8039087131619453E-10</v>
      </c>
      <c r="J73" s="1">
        <f>SUMIFS(Generation_1!M:M,Generation_1!$A:$A,$B$69,Generation_1!$B:$B,$H73)-SUMIFS(Generation_2!M:M,Generation_2!$A:$A,$B$69,Generation_2!$B:$B,$H73)</f>
        <v>2103.3298765708932</v>
      </c>
      <c r="K73" s="1">
        <f>SUMIFS(Generation_1!W:W,Generation_1!$A:$A,$B$69,Generation_1!$B:$B,$H73)-SUMIFS(Generation_2!W:W,Generation_2!$A:$A,$B$69,Generation_2!$B:$B,$H73)</f>
        <v>24.061720203662844</v>
      </c>
    </row>
    <row r="74" spans="1:30">
      <c r="H74" s="7" t="s">
        <v>131</v>
      </c>
      <c r="I74" s="1">
        <f>SUMIFS(Generation_1!C:C,Generation_1!$A:$A,$B$69,Generation_1!$B:$B,$H74)-SUMIFS(Generation_2!C:C,Generation_2!$A:$A,$B$69,Generation_2!$B:$B,$H74)</f>
        <v>0</v>
      </c>
      <c r="J74" s="1">
        <f>SUMIFS(Generation_1!M:M,Generation_1!$A:$A,$B$69,Generation_1!$B:$B,$H74)-SUMIFS(Generation_2!M:M,Generation_2!$A:$A,$B$69,Generation_2!$B:$B,$H74)</f>
        <v>-9.1426992780855016</v>
      </c>
      <c r="K74" s="1">
        <f>SUMIFS(Generation_1!W:W,Generation_1!$A:$A,$B$69,Generation_1!$B:$B,$H74)-SUMIFS(Generation_2!W:W,Generation_2!$A:$A,$B$69,Generation_2!$B:$B,$H74)</f>
        <v>-26.11693517025742</v>
      </c>
    </row>
    <row r="75" spans="1:30">
      <c r="H75" s="7" t="s">
        <v>132</v>
      </c>
      <c r="I75" s="1">
        <f>SUMIFS(Generation_1!C:C,Generation_1!$A:$A,$B$69,Generation_1!$B:$B,$H75)-SUMIFS(Generation_2!C:C,Generation_2!$A:$A,$B$69,Generation_2!$B:$B,$H75)</f>
        <v>0</v>
      </c>
      <c r="J75" s="1">
        <f>SUMIFS(Generation_1!M:M,Generation_1!$A:$A,$B$69,Generation_1!$B:$B,$H75)-SUMIFS(Generation_2!M:M,Generation_2!$A:$A,$B$69,Generation_2!$B:$B,$H75)</f>
        <v>-19.082248265786106</v>
      </c>
      <c r="K75" s="1">
        <f>SUMIFS(Generation_1!W:W,Generation_1!$A:$A,$B$69,Generation_1!$B:$B,$H75)-SUMIFS(Generation_2!W:W,Generation_2!$A:$A,$B$69,Generation_2!$B:$B,$H75)</f>
        <v>14.000189893454149</v>
      </c>
    </row>
    <row r="76" spans="1:30">
      <c r="H76" s="7" t="s">
        <v>133</v>
      </c>
      <c r="I76" s="1">
        <f>SUMIFS(Generation_1!C:C,Generation_1!$A:$A,$B$69,Generation_1!$B:$B,$H76)-SUMIFS(Generation_2!C:C,Generation_2!$A:$A,$B$69,Generation_2!$B:$B,$H76)</f>
        <v>0</v>
      </c>
      <c r="J76" s="1">
        <f>SUMIFS(Generation_1!M:M,Generation_1!$A:$A,$B$69,Generation_1!$B:$B,$H76)-SUMIFS(Generation_2!M:M,Generation_2!$A:$A,$B$69,Generation_2!$B:$B,$H76)</f>
        <v>482.42833251544289</v>
      </c>
      <c r="K76" s="1">
        <f>SUMIFS(Generation_1!W:W,Generation_1!$A:$A,$B$69,Generation_1!$B:$B,$H76)-SUMIFS(Generation_2!W:W,Generation_2!$A:$A,$B$69,Generation_2!$B:$B,$H76)</f>
        <v>6.3181026260917861</v>
      </c>
    </row>
    <row r="77" spans="1:30">
      <c r="H77" s="7" t="s">
        <v>134</v>
      </c>
      <c r="I77" s="1">
        <f>SUMIFS(Generation_1!C:C,Generation_1!$A:$A,$B$69,Generation_1!$B:$B,$H77)-SUMIFS(Generation_2!C:C,Generation_2!$A:$A,$B$69,Generation_2!$B:$B,$H77)</f>
        <v>4.2632564145606011E-12</v>
      </c>
      <c r="J77" s="1">
        <f>SUMIFS(Generation_1!M:M,Generation_1!$A:$A,$B$69,Generation_1!$B:$B,$H77)-SUMIFS(Generation_2!M:M,Generation_2!$A:$A,$B$69,Generation_2!$B:$B,$H77)</f>
        <v>172.14639952513153</v>
      </c>
      <c r="K77" s="1">
        <f>SUMIFS(Generation_1!W:W,Generation_1!$A:$A,$B$69,Generation_1!$B:$B,$H77)-SUMIFS(Generation_2!W:W,Generation_2!$A:$A,$B$69,Generation_2!$B:$B,$H77)</f>
        <v>-24.168097283169118</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-2.9103830456733704E-11</v>
      </c>
      <c r="J79" s="1">
        <f>SUMIFS(Generation_1!M:M,Generation_1!$A:$A,$B$69,Generation_1!$B:$B,$H79)-SUMIFS(Generation_2!M:M,Generation_2!$A:$A,$B$69,Generation_2!$B:$B,$H79)</f>
        <v>817.16866420624865</v>
      </c>
      <c r="K79" s="1">
        <f>SUMIFS(Generation_1!W:W,Generation_1!$A:$A,$B$69,Generation_1!$B:$B,$H79)-SUMIFS(Generation_2!W:W,Generation_2!$A:$A,$B$69,Generation_2!$B:$B,$H79)</f>
        <v>66.084156392273144</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-420.39377075000812</v>
      </c>
      <c r="K80" s="1">
        <f>SUMIFS(Generation_1!W:W,Generation_1!$A:$A,$B$69,Generation_1!$B:$B,$H80)-SUMIFS(Generation_2!W:W,Generation_2!$A:$A,$B$69,Generation_2!$B:$B,$H80)</f>
        <v>-125.37472264681128</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5.0306425691815093E-12</v>
      </c>
      <c r="J83" s="1">
        <f>-(SUMIFS(Generation_1!M:M,Generation_1!$A:$A,$B$69,Generation_1!$B:$B,$H83)-SUMIFS(Generation_2!M:M,Generation_2!$A:$A,$B$69,Generation_2!$B:$B,$H83))</f>
        <v>409.4564205645288</v>
      </c>
      <c r="K83" s="1">
        <f>-(SUMIFS(Generation_1!W:W,Generation_1!$A:$A,$B$69,Generation_1!$B:$B,$H83)-SUMIFS(Generation_2!W:W,Generation_2!$A:$A,$B$69,Generation_2!$B:$B,$H83))</f>
        <v>-32.217386205236835</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-391.4689932199999</v>
      </c>
      <c r="P94" s="1">
        <f>SUMIFS(StorageCapacity_1!J:J,StorageCapacity_1!$A:$A,$B$91,StorageCapacity_1!$B:$B,$H94) - SUMIFS(StorageCapacity_2!J:J,StorageCapacity_2!$A:$A,$B$91,StorageCapacity_2!$B:$B,$H94)</f>
        <v>-391.46899322000002</v>
      </c>
      <c r="Q94" s="1">
        <f>SUMIFS(StorageCapacity_1!K:K,StorageCapacity_1!$A:$A,$B$91,StorageCapacity_1!$B:$B,$H94) - SUMIFS(StorageCapacity_2!K:K,StorageCapacity_2!$A:$A,$B$91,StorageCapacity_2!$B:$B,$H94)</f>
        <v>-391.4689932199999</v>
      </c>
      <c r="R94" s="1">
        <f>SUMIFS(StorageCapacity_1!L:L,StorageCapacity_1!$A:$A,$B$91,StorageCapacity_1!$B:$B,$H94) - SUMIFS(StorageCapacity_2!L:L,StorageCapacity_2!$A:$A,$B$91,StorageCapacity_2!$B:$B,$H94)</f>
        <v>-422.31195266999987</v>
      </c>
      <c r="S94" s="1">
        <f>SUMIFS(StorageCapacity_1!M:M,StorageCapacity_1!$A:$A,$B$91,StorageCapacity_1!$B:$B,$H94) - SUMIFS(StorageCapacity_2!M:M,StorageCapacity_2!$A:$A,$B$91,StorageCapacity_2!$B:$B,$H94)</f>
        <v>-34.034427690000257</v>
      </c>
      <c r="T94" s="1">
        <f>SUMIFS(StorageCapacity_1!N:N,StorageCapacity_1!$A:$A,$B$91,StorageCapacity_1!$B:$B,$H94) - SUMIFS(StorageCapacity_2!N:N,StorageCapacity_2!$A:$A,$B$91,StorageCapacity_2!$B:$B,$H94)</f>
        <v>-34.03442769000003</v>
      </c>
      <c r="U94" s="1">
        <f>SUMIFS(StorageCapacity_1!O:O,StorageCapacity_1!$A:$A,$B$91,StorageCapacity_1!$B:$B,$H94) - SUMIFS(StorageCapacity_2!O:O,StorageCapacity_2!$A:$A,$B$91,StorageCapacity_2!$B:$B,$H94)</f>
        <v>-34.03442769000003</v>
      </c>
      <c r="V94" s="1">
        <f>SUMIFS(StorageCapacity_1!P:P,StorageCapacity_1!$A:$A,$B$91,StorageCapacity_1!$B:$B,$H94) - SUMIFS(StorageCapacity_2!P:P,StorageCapacity_2!$A:$A,$B$91,StorageCapacity_2!$B:$B,$H94)</f>
        <v>-150.35649205000004</v>
      </c>
      <c r="W94" s="1">
        <f>SUMIFS(StorageCapacity_1!Q:Q,StorageCapacity_1!$A:$A,$B$91,StorageCapacity_1!$B:$B,$H94) - SUMIFS(StorageCapacity_2!Q:Q,StorageCapacity_2!$A:$A,$B$91,StorageCapacity_2!$B:$B,$H94)</f>
        <v>-150.35649204999982</v>
      </c>
      <c r="X94" s="1">
        <f>SUMIFS(StorageCapacity_1!R:R,StorageCapacity_1!$A:$A,$B$91,StorageCapacity_1!$B:$B,$H94) - SUMIFS(StorageCapacity_2!R:R,StorageCapacity_2!$A:$A,$B$91,StorageCapacity_2!$B:$B,$H94)</f>
        <v>113.03021415999956</v>
      </c>
      <c r="Y94" s="1">
        <f>SUMIFS(StorageCapacity_1!S:S,StorageCapacity_1!$A:$A,$B$91,StorageCapacity_1!$B:$B,$H94) - SUMIFS(StorageCapacity_2!S:S,StorageCapacity_2!$A:$A,$B$91,StorageCapacity_2!$B:$B,$H94)</f>
        <v>113.03021416000001</v>
      </c>
      <c r="Z94" s="1">
        <f>SUMIFS(StorageCapacity_1!T:T,StorageCapacity_1!$A:$A,$B$91,StorageCapacity_1!$B:$B,$H94) - SUMIFS(StorageCapacity_2!T:T,StorageCapacity_2!$A:$A,$B$91,StorageCapacity_2!$B:$B,$H94)</f>
        <v>132.24652520000018</v>
      </c>
      <c r="AA94" s="1">
        <f>SUMIFS(StorageCapacity_1!U:U,StorageCapacity_1!$A:$A,$B$91,StorageCapacity_1!$B:$B,$H94) - SUMIFS(StorageCapacity_2!U:U,StorageCapacity_2!$A:$A,$B$91,StorageCapacity_2!$B:$B,$H94)</f>
        <v>132.24652520000018</v>
      </c>
      <c r="AB94" s="1">
        <f>SUMIFS(StorageCapacity_1!V:V,StorageCapacity_1!$A:$A,$B$91,StorageCapacity_1!$B:$B,$H94) - SUMIFS(StorageCapacity_2!V:V,StorageCapacity_2!$A:$A,$B$91,StorageCapacity_2!$B:$B,$H94)</f>
        <v>132.24652519999927</v>
      </c>
      <c r="AC94" s="1">
        <f>SUMIFS(StorageCapacity_1!W:W,StorageCapacity_1!$A:$A,$B$91,StorageCapacity_1!$B:$B,$H94) - SUMIFS(StorageCapacity_2!W:W,StorageCapacity_2!$A:$A,$B$91,StorageCapacity_2!$B:$B,$H94)</f>
        <v>51.68822025999998</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-39.887879780000048</v>
      </c>
      <c r="U95" s="1">
        <f>SUMIFS(StorageCapacity_1!O:O,StorageCapacity_1!$A:$A,$B$91,StorageCapacity_1!$B:$B,$H95) - SUMIFS(StorageCapacity_2!O:O,StorageCapacity_2!$A:$A,$B$91,StorageCapacity_2!$B:$B,$H95)</f>
        <v>-533.71854030999998</v>
      </c>
      <c r="V95" s="1">
        <f>SUMIFS(StorageCapacity_1!P:P,StorageCapacity_1!$A:$A,$B$91,StorageCapacity_1!$B:$B,$H95) - SUMIFS(StorageCapacity_2!P:P,StorageCapacity_2!$A:$A,$B$91,StorageCapacity_2!$B:$B,$H95)</f>
        <v>82.61573154000007</v>
      </c>
      <c r="W95" s="1">
        <f>SUMIFS(StorageCapacity_1!Q:Q,StorageCapacity_1!$A:$A,$B$91,StorageCapacity_1!$B:$B,$H95) - SUMIFS(StorageCapacity_2!Q:Q,StorageCapacity_2!$A:$A,$B$91,StorageCapacity_2!$B:$B,$H95)</f>
        <v>97.360095340000044</v>
      </c>
      <c r="X95" s="1">
        <f>SUMIFS(StorageCapacity_1!R:R,StorageCapacity_1!$A:$A,$B$91,StorageCapacity_1!$B:$B,$H95) - SUMIFS(StorageCapacity_2!R:R,StorageCapacity_2!$A:$A,$B$91,StorageCapacity_2!$B:$B,$H95)</f>
        <v>-127.6830823600003</v>
      </c>
      <c r="Y95" s="1">
        <f>SUMIFS(StorageCapacity_1!S:S,StorageCapacity_1!$A:$A,$B$91,StorageCapacity_1!$B:$B,$H95) - SUMIFS(StorageCapacity_2!S:S,StorageCapacity_2!$A:$A,$B$91,StorageCapacity_2!$B:$B,$H95)</f>
        <v>-206.66199513000083</v>
      </c>
      <c r="Z95" s="1">
        <f>SUMIFS(StorageCapacity_1!T:T,StorageCapacity_1!$A:$A,$B$91,StorageCapacity_1!$B:$B,$H95) - SUMIFS(StorageCapacity_2!T:T,StorageCapacity_2!$A:$A,$B$91,StorageCapacity_2!$B:$B,$H95)</f>
        <v>-138.11466093000035</v>
      </c>
      <c r="AA95" s="1">
        <f>SUMIFS(StorageCapacity_1!U:U,StorageCapacity_1!$A:$A,$B$91,StorageCapacity_1!$B:$B,$H95) - SUMIFS(StorageCapacity_2!U:U,StorageCapacity_2!$A:$A,$B$91,StorageCapacity_2!$B:$B,$H95)</f>
        <v>-138.11466093000035</v>
      </c>
      <c r="AB95" s="1">
        <f>SUMIFS(StorageCapacity_1!V:V,StorageCapacity_1!$A:$A,$B$91,StorageCapacity_1!$B:$B,$H95) - SUMIFS(StorageCapacity_2!V:V,StorageCapacity_2!$A:$A,$B$91,StorageCapacity_2!$B:$B,$H95)</f>
        <v>-50.735216399999445</v>
      </c>
      <c r="AC95" s="1">
        <f>SUMIFS(StorageCapacity_1!W:W,StorageCapacity_1!$A:$A,$B$91,StorageCapacity_1!$B:$B,$H95) - SUMIFS(StorageCapacity_2!W:W,StorageCapacity_2!$A:$A,$B$91,StorageCapacity_2!$B:$B,$H95)</f>
        <v>-50.735216399999445</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4.2632564145606011E-12</v>
      </c>
      <c r="J110" s="1">
        <f>SUMIFS(StorageGeneration_1!D:D,StorageGeneration_1!$A:$A,$B$107,StorageGeneration_1!$B:$B,$H110) - SUMIFS(StorageGeneration_2!D:D,StorageGeneration_2!$A:$A,$B$107,StorageGeneration_2!$B:$B,$H110)</f>
        <v>0</v>
      </c>
      <c r="K110" s="1">
        <f>SUMIFS(StorageGeneration_1!E:E,StorageGeneration_1!$A:$A,$B$107,StorageGeneration_1!$B:$B,$H110) - SUMIFS(StorageGeneration_2!E:E,StorageGeneration_2!$A:$A,$B$107,StorageGeneration_2!$B:$B,$H110)</f>
        <v>0</v>
      </c>
      <c r="L110" s="1">
        <f>SUMIFS(StorageGeneration_1!F:F,StorageGeneration_1!$A:$A,$B$107,StorageGeneration_1!$B:$B,$H110) - SUMIFS(StorageGeneration_2!F:F,StorageGeneration_2!$A:$A,$B$107,StorageGeneration_2!$B:$B,$H110)</f>
        <v>-3.0695446184836328E-12</v>
      </c>
      <c r="M110" s="1">
        <f>SUMIFS(StorageGeneration_1!G:G,StorageGeneration_1!$A:$A,$B$107,StorageGeneration_1!$B:$B,$H110) - SUMIFS(StorageGeneration_2!G:G,StorageGeneration_2!$A:$A,$B$107,StorageGeneration_2!$B:$B,$H110)</f>
        <v>0</v>
      </c>
      <c r="N110" s="1">
        <f>SUMIFS(StorageGeneration_1!H:H,StorageGeneration_1!$A:$A,$B$107,StorageGeneration_1!$B:$B,$H110) - SUMIFS(StorageGeneration_2!H:H,StorageGeneration_2!$A:$A,$B$107,StorageGeneration_2!$B:$B,$H110)</f>
        <v>6.0195804126692565E-2</v>
      </c>
      <c r="O110" s="1">
        <f>SUMIFS(StorageGeneration_1!I:I,StorageGeneration_1!$A:$A,$B$107,StorageGeneration_1!$B:$B,$H110) - SUMIFS(StorageGeneration_2!I:I,StorageGeneration_2!$A:$A,$B$107,StorageGeneration_2!$B:$B,$H110)</f>
        <v>-242.36253500121967</v>
      </c>
      <c r="P110" s="1">
        <f>SUMIFS(StorageGeneration_1!J:J,StorageGeneration_1!$A:$A,$B$107,StorageGeneration_1!$B:$B,$H110) - SUMIFS(StorageGeneration_2!J:J,StorageGeneration_2!$A:$A,$B$107,StorageGeneration_2!$B:$B,$H110)</f>
        <v>-192.49033160938461</v>
      </c>
      <c r="Q110" s="1">
        <f>SUMIFS(StorageGeneration_1!K:K,StorageGeneration_1!$A:$A,$B$107,StorageGeneration_1!$B:$B,$H110) - SUMIFS(StorageGeneration_2!K:K,StorageGeneration_2!$A:$A,$B$107,StorageGeneration_2!$B:$B,$H110)</f>
        <v>-178.36075046146459</v>
      </c>
      <c r="R110" s="1">
        <f>SUMIFS(StorageGeneration_1!L:L,StorageGeneration_1!$A:$A,$B$107,StorageGeneration_1!$B:$B,$H110) - SUMIFS(StorageGeneration_2!L:L,StorageGeneration_2!$A:$A,$B$107,StorageGeneration_2!$B:$B,$H110)</f>
        <v>-226.12493747564224</v>
      </c>
      <c r="S110" s="1">
        <f>SUMIFS(StorageGeneration_1!M:M,StorageGeneration_1!$A:$A,$B$107,StorageGeneration_1!$B:$B,$H110) - SUMIFS(StorageGeneration_2!M:M,StorageGeneration_2!$A:$A,$B$107,StorageGeneration_2!$B:$B,$H110)</f>
        <v>-67.612669545305266</v>
      </c>
      <c r="T110" s="1">
        <f>SUMIFS(StorageGeneration_1!N:N,StorageGeneration_1!$A:$A,$B$107,StorageGeneration_1!$B:$B,$H110) - SUMIFS(StorageGeneration_2!N:N,StorageGeneration_2!$A:$A,$B$107,StorageGeneration_2!$B:$B,$H110)</f>
        <v>-23.348472766506916</v>
      </c>
      <c r="U110" s="1">
        <f>SUMIFS(StorageGeneration_1!O:O,StorageGeneration_1!$A:$A,$B$107,StorageGeneration_1!$B:$B,$H110) - SUMIFS(StorageGeneration_2!O:O,StorageGeneration_2!$A:$A,$B$107,StorageGeneration_2!$B:$B,$H110)</f>
        <v>-18.014157915575538</v>
      </c>
      <c r="V110" s="1">
        <f>SUMIFS(StorageGeneration_1!P:P,StorageGeneration_1!$A:$A,$B$107,StorageGeneration_1!$B:$B,$H110) - SUMIFS(StorageGeneration_2!P:P,StorageGeneration_2!$A:$A,$B$107,StorageGeneration_2!$B:$B,$H110)</f>
        <v>-88.811109631309364</v>
      </c>
      <c r="W110" s="1">
        <f>SUMIFS(StorageGeneration_1!Q:Q,StorageGeneration_1!$A:$A,$B$107,StorageGeneration_1!$B:$B,$H110) - SUMIFS(StorageGeneration_2!Q:Q,StorageGeneration_2!$A:$A,$B$107,StorageGeneration_2!$B:$B,$H110)</f>
        <v>-84.273829731792148</v>
      </c>
      <c r="X110" s="1">
        <f>SUMIFS(StorageGeneration_1!R:R,StorageGeneration_1!$A:$A,$B$107,StorageGeneration_1!$B:$B,$H110) - SUMIFS(StorageGeneration_2!R:R,StorageGeneration_2!$A:$A,$B$107,StorageGeneration_2!$B:$B,$H110)</f>
        <v>50.537943574135625</v>
      </c>
      <c r="Y110" s="1">
        <f>SUMIFS(StorageGeneration_1!S:S,StorageGeneration_1!$A:$A,$B$107,StorageGeneration_1!$B:$B,$H110) - SUMIFS(StorageGeneration_2!S:S,StorageGeneration_2!$A:$A,$B$107,StorageGeneration_2!$B:$B,$H110)</f>
        <v>66.602621733189153</v>
      </c>
      <c r="Z110" s="1">
        <f>SUMIFS(StorageGeneration_1!T:T,StorageGeneration_1!$A:$A,$B$107,StorageGeneration_1!$B:$B,$H110) - SUMIFS(StorageGeneration_2!T:T,StorageGeneration_2!$A:$A,$B$107,StorageGeneration_2!$B:$B,$H110)</f>
        <v>56.0435717056057</v>
      </c>
      <c r="AA110" s="1">
        <f>SUMIFS(StorageGeneration_1!U:U,StorageGeneration_1!$A:$A,$B$107,StorageGeneration_1!$B:$B,$H110) - SUMIFS(StorageGeneration_2!U:U,StorageGeneration_2!$A:$A,$B$107,StorageGeneration_2!$B:$B,$H110)</f>
        <v>65.255172760385904</v>
      </c>
      <c r="AB110" s="1">
        <f>SUMIFS(StorageGeneration_1!V:V,StorageGeneration_1!$A:$A,$B$107,StorageGeneration_1!$B:$B,$H110) - SUMIFS(StorageGeneration_2!V:V,StorageGeneration_2!$A:$A,$B$107,StorageGeneration_2!$B:$B,$H110)</f>
        <v>69.994319376519343</v>
      </c>
      <c r="AC110" s="1">
        <f>SUMIFS(StorageGeneration_1!W:W,StorageGeneration_1!$A:$A,$B$107,StorageGeneration_1!$B:$B,$H110) - SUMIFS(StorageGeneration_2!W:W,StorageGeneration_2!$A:$A,$B$107,StorageGeneration_2!$B:$B,$H110)</f>
        <v>26.105893195418048</v>
      </c>
    </row>
    <row r="111" spans="1:30">
      <c r="H111" s="25" t="s">
        <v>146</v>
      </c>
      <c r="I111" s="1">
        <f>SUMIFS(StorageGeneration_1!C:C,StorageGeneration_1!$A:$A,$B$107,StorageGeneration_1!$B:$B,$H111) - SUMIFS(StorageGeneration_2!C:C,StorageGeneration_2!$A:$A,$B$107,StorageGeneration_2!$B:$B,$H111)</f>
        <v>0</v>
      </c>
      <c r="J111" s="1">
        <f>SUMIFS(StorageGeneration_1!D:D,StorageGeneration_1!$A:$A,$B$107,StorageGeneration_1!$B:$B,$H111) - SUMIFS(StorageGeneration_2!D:D,StorageGeneration_2!$A:$A,$B$107,StorageGeneration_2!$B:$B,$H111)</f>
        <v>-9.2370555648813024E-14</v>
      </c>
      <c r="K111" s="1">
        <f>SUMIFS(StorageGeneration_1!E:E,StorageGeneration_1!$A:$A,$B$107,StorageGeneration_1!$B:$B,$H111) - SUMIFS(StorageGeneration_2!E:E,StorageGeneration_2!$A:$A,$B$107,StorageGeneration_2!$B:$B,$H111)</f>
        <v>0</v>
      </c>
      <c r="L111" s="1">
        <f>SUMIFS(StorageGeneration_1!F:F,StorageGeneration_1!$A:$A,$B$107,StorageGeneration_1!$B:$B,$H111) - SUMIFS(StorageGeneration_2!F:F,StorageGeneration_2!$A:$A,$B$107,StorageGeneration_2!$B:$B,$H111)</f>
        <v>-7.673861546209082E-13</v>
      </c>
      <c r="M111" s="1">
        <f>SUMIFS(StorageGeneration_1!G:G,StorageGeneration_1!$A:$A,$B$107,StorageGeneration_1!$B:$B,$H111) - SUMIFS(StorageGeneration_2!G:G,StorageGeneration_2!$A:$A,$B$107,StorageGeneration_2!$B:$B,$H111)</f>
        <v>-1.1368683772161603E-13</v>
      </c>
      <c r="N111" s="1">
        <f>SUMIFS(StorageGeneration_1!H:H,StorageGeneration_1!$A:$A,$B$107,StorageGeneration_1!$B:$B,$H111) - SUMIFS(StorageGeneration_2!H:H,StorageGeneration_2!$A:$A,$B$107,StorageGeneration_2!$B:$B,$H111)</f>
        <v>5.1797720830677463E-3</v>
      </c>
      <c r="O111" s="1">
        <f>SUMIFS(StorageGeneration_1!I:I,StorageGeneration_1!$A:$A,$B$107,StorageGeneration_1!$B:$B,$H111) - SUMIFS(StorageGeneration_2!I:I,StorageGeneration_2!$A:$A,$B$107,StorageGeneration_2!$B:$B,$H111)</f>
        <v>33.265955568666641</v>
      </c>
      <c r="P111" s="1">
        <f>SUMIFS(StorageGeneration_1!J:J,StorageGeneration_1!$A:$A,$B$107,StorageGeneration_1!$B:$B,$H111) - SUMIFS(StorageGeneration_2!J:J,StorageGeneration_2!$A:$A,$B$107,StorageGeneration_2!$B:$B,$H111)</f>
        <v>31.855065696585768</v>
      </c>
      <c r="Q111" s="1">
        <f>SUMIFS(StorageGeneration_1!K:K,StorageGeneration_1!$A:$A,$B$107,StorageGeneration_1!$B:$B,$H111) - SUMIFS(StorageGeneration_2!K:K,StorageGeneration_2!$A:$A,$B$107,StorageGeneration_2!$B:$B,$H111)</f>
        <v>26.072061283830124</v>
      </c>
      <c r="R111" s="1">
        <f>SUMIFS(StorageGeneration_1!L:L,StorageGeneration_1!$A:$A,$B$107,StorageGeneration_1!$B:$B,$H111) - SUMIFS(StorageGeneration_2!L:L,StorageGeneration_2!$A:$A,$B$107,StorageGeneration_2!$B:$B,$H111)</f>
        <v>40.472921167767083</v>
      </c>
      <c r="S111" s="1">
        <f>SUMIFS(StorageGeneration_1!M:M,StorageGeneration_1!$A:$A,$B$107,StorageGeneration_1!$B:$B,$H111) - SUMIFS(StorageGeneration_2!M:M,StorageGeneration_2!$A:$A,$B$107,StorageGeneration_2!$B:$B,$H111)</f>
        <v>43.086966560733231</v>
      </c>
      <c r="T111" s="1">
        <f>SUMIFS(StorageGeneration_1!N:N,StorageGeneration_1!$A:$A,$B$107,StorageGeneration_1!$B:$B,$H111) - SUMIFS(StorageGeneration_2!N:N,StorageGeneration_2!$A:$A,$B$107,StorageGeneration_2!$B:$B,$H111)</f>
        <v>-125.67320268520461</v>
      </c>
      <c r="U111" s="1">
        <f>SUMIFS(StorageGeneration_1!O:O,StorageGeneration_1!$A:$A,$B$107,StorageGeneration_1!$B:$B,$H111) - SUMIFS(StorageGeneration_2!O:O,StorageGeneration_2!$A:$A,$B$107,StorageGeneration_2!$B:$B,$H111)</f>
        <v>-616.27046242975393</v>
      </c>
      <c r="V111" s="1">
        <f>SUMIFS(StorageGeneration_1!P:P,StorageGeneration_1!$A:$A,$B$107,StorageGeneration_1!$B:$B,$H111) - SUMIFS(StorageGeneration_2!P:P,StorageGeneration_2!$A:$A,$B$107,StorageGeneration_2!$B:$B,$H111)</f>
        <v>-88.32311740917612</v>
      </c>
      <c r="W111" s="1">
        <f>SUMIFS(StorageGeneration_1!Q:Q,StorageGeneration_1!$A:$A,$B$107,StorageGeneration_1!$B:$B,$H111) - SUMIFS(StorageGeneration_2!Q:Q,StorageGeneration_2!$A:$A,$B$107,StorageGeneration_2!$B:$B,$H111)</f>
        <v>-184.03126543194139</v>
      </c>
      <c r="X111" s="1">
        <f>SUMIFS(StorageGeneration_1!R:R,StorageGeneration_1!$A:$A,$B$107,StorageGeneration_1!$B:$B,$H111) - SUMIFS(StorageGeneration_2!R:R,StorageGeneration_2!$A:$A,$B$107,StorageGeneration_2!$B:$B,$H111)</f>
        <v>-407.85159836153798</v>
      </c>
      <c r="Y111" s="1">
        <f>SUMIFS(StorageGeneration_1!S:S,StorageGeneration_1!$A:$A,$B$107,StorageGeneration_1!$B:$B,$H111) - SUMIFS(StorageGeneration_2!S:S,StorageGeneration_2!$A:$A,$B$107,StorageGeneration_2!$B:$B,$H111)</f>
        <v>-386.15661979456581</v>
      </c>
      <c r="Z111" s="1">
        <f>SUMIFS(StorageGeneration_1!T:T,StorageGeneration_1!$A:$A,$B$107,StorageGeneration_1!$B:$B,$H111) - SUMIFS(StorageGeneration_2!T:T,StorageGeneration_2!$A:$A,$B$107,StorageGeneration_2!$B:$B,$H111)</f>
        <v>-222.12655043259474</v>
      </c>
      <c r="AA111" s="1">
        <f>SUMIFS(StorageGeneration_1!U:U,StorageGeneration_1!$A:$A,$B$107,StorageGeneration_1!$B:$B,$H111) - SUMIFS(StorageGeneration_2!U:U,StorageGeneration_2!$A:$A,$B$107,StorageGeneration_2!$B:$B,$H111)</f>
        <v>-212.25534025581146</v>
      </c>
      <c r="AB111" s="1">
        <f>SUMIFS(StorageGeneration_1!V:V,StorageGeneration_1!$A:$A,$B$107,StorageGeneration_1!$B:$B,$H111) - SUMIFS(StorageGeneration_2!V:V,StorageGeneration_2!$A:$A,$B$107,StorageGeneration_2!$B:$B,$H111)</f>
        <v>-29.66877017830484</v>
      </c>
      <c r="AC111" s="1">
        <f>SUMIFS(StorageGeneration_1!W:W,StorageGeneration_1!$A:$A,$B$107,StorageGeneration_1!$B:$B,$H111) - SUMIFS(StorageGeneration_2!W:W,StorageGeneration_2!$A:$A,$B$107,StorageGeneration_2!$B:$B,$H111)</f>
        <v>-31.98645402094553</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0</v>
      </c>
      <c r="M112" s="1">
        <f>SUMIFS(StorageGeneration_1!G:G,StorageGeneration_1!$A:$A,$B$107,StorageGeneration_1!$B:$B,$H112) - SUMIFS(StorageGeneration_2!G:G,StorageGeneration_2!$A:$A,$B$107,StorageGeneration_2!$B:$B,$H112)</f>
        <v>0</v>
      </c>
      <c r="N112" s="1">
        <f>SUMIFS(StorageGeneration_1!H:H,StorageGeneration_1!$A:$A,$B$107,StorageGeneration_1!$B:$B,$H112) - SUMIFS(StorageGeneration_2!H:H,StorageGeneration_2!$A:$A,$B$107,StorageGeneration_2!$B:$B,$H112)</f>
        <v>1.4562858700944616</v>
      </c>
      <c r="O112" s="1">
        <f>SUMIFS(StorageGeneration_1!I:I,StorageGeneration_1!$A:$A,$B$107,StorageGeneration_1!$B:$B,$H112) - SUMIFS(StorageGeneration_2!I:I,StorageGeneration_2!$A:$A,$B$107,StorageGeneration_2!$B:$B,$H112)</f>
        <v>66.379799932612514</v>
      </c>
      <c r="P112" s="1">
        <f>SUMIFS(StorageGeneration_1!J:J,StorageGeneration_1!$A:$A,$B$107,StorageGeneration_1!$B:$B,$H112) - SUMIFS(StorageGeneration_2!J:J,StorageGeneration_2!$A:$A,$B$107,StorageGeneration_2!$B:$B,$H112)</f>
        <v>282.80718797626037</v>
      </c>
      <c r="Q112" s="1">
        <f>SUMIFS(StorageGeneration_1!K:K,StorageGeneration_1!$A:$A,$B$107,StorageGeneration_1!$B:$B,$H112) - SUMIFS(StorageGeneration_2!K:K,StorageGeneration_2!$A:$A,$B$107,StorageGeneration_2!$B:$B,$H112)</f>
        <v>404.0009458370385</v>
      </c>
      <c r="R112" s="1">
        <f>SUMIFS(StorageGeneration_1!L:L,StorageGeneration_1!$A:$A,$B$107,StorageGeneration_1!$B:$B,$H112) - SUMIFS(StorageGeneration_2!L:L,StorageGeneration_2!$A:$A,$B$107,StorageGeneration_2!$B:$B,$H112)</f>
        <v>263.18786930624037</v>
      </c>
      <c r="S112" s="1">
        <f>SUMIFS(StorageGeneration_1!M:M,StorageGeneration_1!$A:$A,$B$107,StorageGeneration_1!$B:$B,$H112) - SUMIFS(StorageGeneration_2!M:M,StorageGeneration_2!$A:$A,$B$107,StorageGeneration_2!$B:$B,$H112)</f>
        <v>196.67210250970334</v>
      </c>
      <c r="T112" s="1">
        <f>SUMIFS(StorageGeneration_1!N:N,StorageGeneration_1!$A:$A,$B$107,StorageGeneration_1!$B:$B,$H112) - SUMIFS(StorageGeneration_2!N:N,StorageGeneration_2!$A:$A,$B$107,StorageGeneration_2!$B:$B,$H112)</f>
        <v>74.020049365077284</v>
      </c>
      <c r="U112" s="1">
        <f>SUMIFS(StorageGeneration_1!O:O,StorageGeneration_1!$A:$A,$B$107,StorageGeneration_1!$B:$B,$H112) - SUMIFS(StorageGeneration_2!O:O,StorageGeneration_2!$A:$A,$B$107,StorageGeneration_2!$B:$B,$H112)</f>
        <v>74.218285519346409</v>
      </c>
      <c r="V112" s="1">
        <f>SUMIFS(StorageGeneration_1!P:P,StorageGeneration_1!$A:$A,$B$107,StorageGeneration_1!$B:$B,$H112) - SUMIFS(StorageGeneration_2!P:P,StorageGeneration_2!$A:$A,$B$107,StorageGeneration_2!$B:$B,$H112)</f>
        <v>118.10535339345779</v>
      </c>
      <c r="W112" s="1">
        <f>SUMIFS(StorageGeneration_1!Q:Q,StorageGeneration_1!$A:$A,$B$107,StorageGeneration_1!$B:$B,$H112) - SUMIFS(StorageGeneration_2!Q:Q,StorageGeneration_2!$A:$A,$B$107,StorageGeneration_2!$B:$B,$H112)</f>
        <v>3.9118948075220032</v>
      </c>
      <c r="X112" s="1">
        <f>SUMIFS(StorageGeneration_1!R:R,StorageGeneration_1!$A:$A,$B$107,StorageGeneration_1!$B:$B,$H112) - SUMIFS(StorageGeneration_2!R:R,StorageGeneration_2!$A:$A,$B$107,StorageGeneration_2!$B:$B,$H112)</f>
        <v>-0.70690606648440735</v>
      </c>
      <c r="Y112" s="1">
        <f>SUMIFS(StorageGeneration_1!S:S,StorageGeneration_1!$A:$A,$B$107,StorageGeneration_1!$B:$B,$H112) - SUMIFS(StorageGeneration_2!S:S,StorageGeneration_2!$A:$A,$B$107,StorageGeneration_2!$B:$B,$H112)</f>
        <v>6.4037876773281823</v>
      </c>
      <c r="Z112" s="1">
        <f>SUMIFS(StorageGeneration_1!T:T,StorageGeneration_1!$A:$A,$B$107,StorageGeneration_1!$B:$B,$H112) - SUMIFS(StorageGeneration_2!T:T,StorageGeneration_2!$A:$A,$B$107,StorageGeneration_2!$B:$B,$H112)</f>
        <v>-4.3945871702530894</v>
      </c>
      <c r="AA112" s="1">
        <f>SUMIFS(StorageGeneration_1!U:U,StorageGeneration_1!$A:$A,$B$107,StorageGeneration_1!$B:$B,$H112) - SUMIFS(StorageGeneration_2!U:U,StorageGeneration_2!$A:$A,$B$107,StorageGeneration_2!$B:$B,$H112)</f>
        <v>29.090150892624024</v>
      </c>
      <c r="AB112" s="1">
        <f>SUMIFS(StorageGeneration_1!V:V,StorageGeneration_1!$A:$A,$B$107,StorageGeneration_1!$B:$B,$H112) - SUMIFS(StorageGeneration_2!V:V,StorageGeneration_2!$A:$A,$B$107,StorageGeneration_2!$B:$B,$H112)</f>
        <v>3.2697266224199666</v>
      </c>
      <c r="AC112" s="1">
        <f>SUMIFS(StorageGeneration_1!W:W,StorageGeneration_1!$A:$A,$B$107,StorageGeneration_1!$B:$B,$H112) - SUMIFS(StorageGeneration_2!W:W,StorageGeneration_2!$A:$A,$B$107,StorageGeneration_2!$B:$B,$H112)</f>
        <v>-18.287536457641181</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0</v>
      </c>
      <c r="AA127" s="1">
        <f>SUMIFS(DispatchableCapacity_1!U:U,DispatchableCapacity_1!$A:$A,$B$123,DispatchableCapacity_1!$B:$B,$H127)-SUMIFS(DispatchableCapacity_2!U:U,DispatchableCapacity_2!$A:$A,$B$123,DispatchableCapacity_2!$B:$B,$H127)</f>
        <v>0</v>
      </c>
      <c r="AB127" s="1">
        <f>SUMIFS(DispatchableCapacity_1!V:V,DispatchableCapacity_1!$A:$A,$B$123,DispatchableCapacity_1!$B:$B,$H127)-SUMIFS(DispatchableCapacity_2!V:V,DispatchableCapacity_2!$A:$A,$B$123,DispatchableCapacity_2!$B:$B,$H127)</f>
        <v>0</v>
      </c>
      <c r="AC127" s="1">
        <f>SUMIFS(DispatchableCapacity_1!W:W,DispatchableCapacity_1!$A:$A,$B$123,DispatchableCapacity_1!$B:$B,$H127)-SUMIFS(DispatchableCapacity_2!W:W,DispatchableCapacity_2!$A:$A,$B$123,DispatchableCapacity_2!$B:$B,$H127)</f>
        <v>0</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-391.46899322000013</v>
      </c>
      <c r="P129" s="1">
        <f>SUMIFS(DispatchableCapacity_1!J:J,DispatchableCapacity_1!$A:$A,$B$123,DispatchableCapacity_1!$B:$B,$H129)-SUMIFS(DispatchableCapacity_2!J:J,DispatchableCapacity_2!$A:$A,$B$123,DispatchableCapacity_2!$B:$B,$H129)</f>
        <v>-391.46899322000024</v>
      </c>
      <c r="Q129" s="1">
        <f>SUMIFS(DispatchableCapacity_1!K:K,DispatchableCapacity_1!$A:$A,$B$123,DispatchableCapacity_1!$B:$B,$H129)-SUMIFS(DispatchableCapacity_2!K:K,DispatchableCapacity_2!$A:$A,$B$123,DispatchableCapacity_2!$B:$B,$H129)</f>
        <v>-391.46899322000002</v>
      </c>
      <c r="R129" s="1">
        <f>SUMIFS(DispatchableCapacity_1!L:L,DispatchableCapacity_1!$A:$A,$B$123,DispatchableCapacity_1!$B:$B,$H129)-SUMIFS(DispatchableCapacity_2!L:L,DispatchableCapacity_2!$A:$A,$B$123,DispatchableCapacity_2!$B:$B,$H129)</f>
        <v>-422.31195266999998</v>
      </c>
      <c r="S129" s="1">
        <f>SUMIFS(DispatchableCapacity_1!M:M,DispatchableCapacity_1!$A:$A,$B$123,DispatchableCapacity_1!$B:$B,$H129)-SUMIFS(DispatchableCapacity_2!M:M,DispatchableCapacity_2!$A:$A,$B$123,DispatchableCapacity_2!$B:$B,$H129)</f>
        <v>-34.034427689999347</v>
      </c>
      <c r="T129" s="1">
        <f>SUMIFS(DispatchableCapacity_1!N:N,DispatchableCapacity_1!$A:$A,$B$123,DispatchableCapacity_1!$B:$B,$H129)-SUMIFS(DispatchableCapacity_2!N:N,DispatchableCapacity_2!$A:$A,$B$123,DispatchableCapacity_2!$B:$B,$H129)</f>
        <v>-34.034427689999575</v>
      </c>
      <c r="U129" s="1">
        <f>SUMIFS(DispatchableCapacity_1!O:O,DispatchableCapacity_1!$A:$A,$B$123,DispatchableCapacity_1!$B:$B,$H129)-SUMIFS(DispatchableCapacity_2!O:O,DispatchableCapacity_2!$A:$A,$B$123,DispatchableCapacity_2!$B:$B,$H129)</f>
        <v>-34.034427689999575</v>
      </c>
      <c r="V129" s="1">
        <f>SUMIFS(DispatchableCapacity_1!P:P,DispatchableCapacity_1!$A:$A,$B$123,DispatchableCapacity_1!$B:$B,$H129)-SUMIFS(DispatchableCapacity_2!P:P,DispatchableCapacity_2!$A:$A,$B$123,DispatchableCapacity_2!$B:$B,$H129)</f>
        <v>-150.35649204999982</v>
      </c>
      <c r="W129" s="1">
        <f>SUMIFS(DispatchableCapacity_1!Q:Q,DispatchableCapacity_1!$A:$A,$B$123,DispatchableCapacity_1!$B:$B,$H129)-SUMIFS(DispatchableCapacity_2!Q:Q,DispatchableCapacity_2!$A:$A,$B$123,DispatchableCapacity_2!$B:$B,$H129)</f>
        <v>-150.35649204999982</v>
      </c>
      <c r="X129" s="1">
        <f>SUMIFS(DispatchableCapacity_1!R:R,DispatchableCapacity_1!$A:$A,$B$123,DispatchableCapacity_1!$B:$B,$H129)-SUMIFS(DispatchableCapacity_2!R:R,DispatchableCapacity_2!$A:$A,$B$123,DispatchableCapacity_2!$B:$B,$H129)</f>
        <v>113.0302141599991</v>
      </c>
      <c r="Y129" s="1">
        <f>SUMIFS(DispatchableCapacity_1!S:S,DispatchableCapacity_1!$A:$A,$B$123,DispatchableCapacity_1!$B:$B,$H129)-SUMIFS(DispatchableCapacity_2!S:S,DispatchableCapacity_2!$A:$A,$B$123,DispatchableCapacity_2!$B:$B,$H129)</f>
        <v>113.03021416000047</v>
      </c>
      <c r="Z129" s="1">
        <f>SUMIFS(DispatchableCapacity_1!T:T,DispatchableCapacity_1!$A:$A,$B$123,DispatchableCapacity_1!$B:$B,$H129)-SUMIFS(DispatchableCapacity_2!T:T,DispatchableCapacity_2!$A:$A,$B$123,DispatchableCapacity_2!$B:$B,$H129)</f>
        <v>132.24652520000109</v>
      </c>
      <c r="AA129" s="1">
        <f>SUMIFS(DispatchableCapacity_1!U:U,DispatchableCapacity_1!$A:$A,$B$123,DispatchableCapacity_1!$B:$B,$H129)-SUMIFS(DispatchableCapacity_2!U:U,DispatchableCapacity_2!$A:$A,$B$123,DispatchableCapacity_2!$B:$B,$H129)</f>
        <v>132.24652520000018</v>
      </c>
      <c r="AB129" s="1">
        <f>SUMIFS(DispatchableCapacity_1!V:V,DispatchableCapacity_1!$A:$A,$B$123,DispatchableCapacity_1!$B:$B,$H129)-SUMIFS(DispatchableCapacity_2!V:V,DispatchableCapacity_2!$A:$A,$B$123,DispatchableCapacity_2!$B:$B,$H129)</f>
        <v>132.24652519999927</v>
      </c>
      <c r="AC129" s="1">
        <f>SUMIFS(DispatchableCapacity_1!W:W,DispatchableCapacity_1!$A:$A,$B$123,DispatchableCapacity_1!$B:$B,$H129)-SUMIFS(DispatchableCapacity_2!W:W,DispatchableCapacity_2!$A:$A,$B$123,DispatchableCapacity_2!$B:$B,$H129)</f>
        <v>51.688220260002709</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-39.887879779999999</v>
      </c>
      <c r="U130" s="1">
        <f>SUMIFS(DispatchableCapacity_1!O:O,DispatchableCapacity_1!$A:$A,$B$123,DispatchableCapacity_1!$B:$B,$H130)-SUMIFS(DispatchableCapacity_2!O:O,DispatchableCapacity_2!$A:$A,$B$123,DispatchableCapacity_2!$B:$B,$H130)</f>
        <v>-533.71854030999998</v>
      </c>
      <c r="V130" s="1">
        <f>SUMIFS(DispatchableCapacity_1!P:P,DispatchableCapacity_1!$A:$A,$B$123,DispatchableCapacity_1!$B:$B,$H130)-SUMIFS(DispatchableCapacity_2!P:P,DispatchableCapacity_2!$A:$A,$B$123,DispatchableCapacity_2!$B:$B,$H130)</f>
        <v>82.615731539999842</v>
      </c>
      <c r="W130" s="1">
        <f>SUMIFS(DispatchableCapacity_1!Q:Q,DispatchableCapacity_1!$A:$A,$B$123,DispatchableCapacity_1!$B:$B,$H130)-SUMIFS(DispatchableCapacity_2!Q:Q,DispatchableCapacity_2!$A:$A,$B$123,DispatchableCapacity_2!$B:$B,$H130)</f>
        <v>97.360095340000044</v>
      </c>
      <c r="X130" s="1">
        <f>SUMIFS(DispatchableCapacity_1!R:R,DispatchableCapacity_1!$A:$A,$B$123,DispatchableCapacity_1!$B:$B,$H130)-SUMIFS(DispatchableCapacity_2!R:R,DispatchableCapacity_2!$A:$A,$B$123,DispatchableCapacity_2!$B:$B,$H130)</f>
        <v>-127.68308235999984</v>
      </c>
      <c r="Y130" s="1">
        <f>SUMIFS(DispatchableCapacity_1!S:S,DispatchableCapacity_1!$A:$A,$B$123,DispatchableCapacity_1!$B:$B,$H130)-SUMIFS(DispatchableCapacity_2!S:S,DispatchableCapacity_2!$A:$A,$B$123,DispatchableCapacity_2!$B:$B,$H130)</f>
        <v>-206.66199512999992</v>
      </c>
      <c r="Z130" s="1">
        <f>SUMIFS(DispatchableCapacity_1!T:T,DispatchableCapacity_1!$A:$A,$B$123,DispatchableCapacity_1!$B:$B,$H130)-SUMIFS(DispatchableCapacity_2!T:T,DispatchableCapacity_2!$A:$A,$B$123,DispatchableCapacity_2!$B:$B,$H130)</f>
        <v>-138.11466093000126</v>
      </c>
      <c r="AA130" s="1">
        <f>SUMIFS(DispatchableCapacity_1!U:U,DispatchableCapacity_1!$A:$A,$B$123,DispatchableCapacity_1!$B:$B,$H130)-SUMIFS(DispatchableCapacity_2!U:U,DispatchableCapacity_2!$A:$A,$B$123,DispatchableCapacity_2!$B:$B,$H130)</f>
        <v>-138.11466093000126</v>
      </c>
      <c r="AB130" s="1">
        <f>SUMIFS(DispatchableCapacity_1!V:V,DispatchableCapacity_1!$A:$A,$B$123,DispatchableCapacity_1!$B:$B,$H130)-SUMIFS(DispatchableCapacity_2!V:V,DispatchableCapacity_2!$A:$A,$B$123,DispatchableCapacity_2!$B:$B,$H130)</f>
        <v>-50.735216400001264</v>
      </c>
      <c r="AC130" s="1">
        <f>SUMIFS(DispatchableCapacity_1!W:W,DispatchableCapacity_1!$A:$A,$B$123,DispatchableCapacity_1!$B:$B,$H130)-SUMIFS(DispatchableCapacity_2!W:W,DispatchableCapacity_2!$A:$A,$B$123,DispatchableCapacity_2!$B:$B,$H130)</f>
        <v>-50.735216400001264</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1865</v>
      </c>
      <c r="P133" s="1">
        <f>SUMIFS(DispatchableCapacity_1!J:J,DispatchableCapacity_1!$A:$A,$B$123,DispatchableCapacity_1!$B:$B,$H133)-SUMIFS(DispatchableCapacity_2!J:J,DispatchableCapacity_2!$A:$A,$B$123,DispatchableCapacity_2!$B:$B,$H133)</f>
        <v>1865</v>
      </c>
      <c r="Q133" s="1">
        <f>SUMIFS(DispatchableCapacity_1!K:K,DispatchableCapacity_1!$A:$A,$B$123,DispatchableCapacity_1!$B:$B,$H133)-SUMIFS(DispatchableCapacity_2!K:K,DispatchableCapacity_2!$A:$A,$B$123,DispatchableCapacity_2!$B:$B,$H133)</f>
        <v>1865</v>
      </c>
      <c r="R133" s="1">
        <f>SUMIFS(DispatchableCapacity_1!L:L,DispatchableCapacity_1!$A:$A,$B$123,DispatchableCapacity_1!$B:$B,$H133)-SUMIFS(DispatchableCapacity_2!L:L,DispatchableCapacity_2!$A:$A,$B$123,DispatchableCapacity_2!$B:$B,$H133)</f>
        <v>1865</v>
      </c>
      <c r="S133" s="1">
        <f>SUMIFS(DispatchableCapacity_1!M:M,DispatchableCapacity_1!$A:$A,$B$123,DispatchableCapacity_1!$B:$B,$H133)-SUMIFS(DispatchableCapacity_2!M:M,DispatchableCapacity_2!$A:$A,$B$123,DispatchableCapacity_2!$B:$B,$H133)</f>
        <v>1865</v>
      </c>
      <c r="T133" s="1">
        <f>SUMIFS(DispatchableCapacity_1!N:N,DispatchableCapacity_1!$A:$A,$B$123,DispatchableCapacity_1!$B:$B,$H133)-SUMIFS(DispatchableCapacity_2!N:N,DispatchableCapacity_2!$A:$A,$B$123,DispatchableCapacity_2!$B:$B,$H133)</f>
        <v>1865</v>
      </c>
      <c r="U133" s="1">
        <f>SUMIFS(DispatchableCapacity_1!O:O,DispatchableCapacity_1!$A:$A,$B$123,DispatchableCapacity_1!$B:$B,$H133)-SUMIFS(DispatchableCapacity_2!O:O,DispatchableCapacity_2!$A:$A,$B$123,DispatchableCapacity_2!$B:$B,$H133)</f>
        <v>1865</v>
      </c>
      <c r="V133" s="1">
        <f>SUMIFS(DispatchableCapacity_1!P:P,DispatchableCapacity_1!$A:$A,$B$123,DispatchableCapacity_1!$B:$B,$H133)-SUMIFS(DispatchableCapacity_2!P:P,DispatchableCapacity_2!$A:$A,$B$123,DispatchableCapacity_2!$B:$B,$H133)</f>
        <v>1865</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with early coal closure (Early VNI West)</v>
      </c>
      <c r="I148" s="21">
        <f>SUM(J148:AD148)</f>
        <v>1964.8141186044952</v>
      </c>
      <c r="J148" s="21">
        <f>Emissions_1!C4</f>
        <v>128.69987142208495</v>
      </c>
      <c r="K148" s="21">
        <f>Emissions_1!D4</f>
        <v>128.10265802745346</v>
      </c>
      <c r="L148" s="21">
        <f>Emissions_1!E4</f>
        <v>127.77478204561628</v>
      </c>
      <c r="M148" s="21">
        <f>Emissions_1!F4</f>
        <v>124.56374963844749</v>
      </c>
      <c r="N148" s="21">
        <f>Emissions_1!G4</f>
        <v>121.44336069482259</v>
      </c>
      <c r="O148" s="21">
        <f>Emissions_1!H4</f>
        <v>115.95542115276871</v>
      </c>
      <c r="P148" s="21">
        <f>Emissions_1!I4</f>
        <v>112.68342098545881</v>
      </c>
      <c r="Q148" s="21">
        <f>Emissions_1!J4</f>
        <v>101.44710051426472</v>
      </c>
      <c r="R148" s="21">
        <f>Emissions_1!K4</f>
        <v>99.141730900595704</v>
      </c>
      <c r="S148" s="21">
        <f>Emissions_1!L4</f>
        <v>104.72399926639851</v>
      </c>
      <c r="T148" s="21">
        <f>Emissions_1!M4</f>
        <v>97.492097701342416</v>
      </c>
      <c r="U148" s="21">
        <f>Emissions_1!N4</f>
        <v>91.706113563972551</v>
      </c>
      <c r="V148" s="21">
        <f>Emissions_1!O4</f>
        <v>92.924062066007991</v>
      </c>
      <c r="W148" s="21">
        <f>Emissions_1!P4</f>
        <v>91.435542586886669</v>
      </c>
      <c r="X148" s="21">
        <f>Emissions_1!Q4</f>
        <v>70.244240418702546</v>
      </c>
      <c r="Y148" s="21">
        <f>Emissions_1!R4</f>
        <v>64.31551468379881</v>
      </c>
      <c r="Z148" s="21">
        <f>Emissions_1!S4</f>
        <v>58.944978076249249</v>
      </c>
      <c r="AA148" s="21">
        <f>Emissions_1!T4</f>
        <v>58.251228068509477</v>
      </c>
      <c r="AB148" s="21">
        <f>Emissions_1!U4</f>
        <v>59.272449931792792</v>
      </c>
      <c r="AC148" s="21">
        <f>Emissions_1!V4</f>
        <v>59.164224525094404</v>
      </c>
      <c r="AD148" s="21">
        <f>Emissions_1!W4</f>
        <v>56.52757233422706</v>
      </c>
    </row>
    <row r="149" spans="8:30">
      <c r="H149" s="7" t="str">
        <f>CaseName_2</f>
        <v>Central with early coal closure (Late VNI West)</v>
      </c>
      <c r="I149" s="21">
        <f>SUM(J149:AD149)</f>
        <v>1960.4569862061498</v>
      </c>
      <c r="J149" s="21">
        <f>Emissions_2!C4</f>
        <v>128.69987142208487</v>
      </c>
      <c r="K149" s="21">
        <f>Emissions_2!D4</f>
        <v>128.10265802745252</v>
      </c>
      <c r="L149" s="21">
        <f>Emissions_2!E4</f>
        <v>127.77478204561675</v>
      </c>
      <c r="M149" s="21">
        <f>Emissions_2!F4</f>
        <v>124.56374963844702</v>
      </c>
      <c r="N149" s="21">
        <f>Emissions_2!G4</f>
        <v>121.44336069482199</v>
      </c>
      <c r="O149" s="21">
        <f>Emissions_2!H4</f>
        <v>115.96930656187027</v>
      </c>
      <c r="P149" s="21">
        <f>Emissions_2!I4</f>
        <v>111.82265535804287</v>
      </c>
      <c r="Q149" s="21">
        <f>Emissions_2!J4</f>
        <v>100.638360976372</v>
      </c>
      <c r="R149" s="21">
        <f>Emissions_2!K4</f>
        <v>98.692523989102639</v>
      </c>
      <c r="S149" s="21">
        <f>Emissions_2!L4</f>
        <v>103.46459051702628</v>
      </c>
      <c r="T149" s="21">
        <f>Emissions_2!M4</f>
        <v>97.198874369570603</v>
      </c>
      <c r="U149" s="21">
        <f>Emissions_2!N4</f>
        <v>91.646065361759952</v>
      </c>
      <c r="V149" s="21">
        <f>Emissions_2!O4</f>
        <v>92.521240145916479</v>
      </c>
      <c r="W149" s="21">
        <f>Emissions_2!P4</f>
        <v>90.913950355411316</v>
      </c>
      <c r="X149" s="21">
        <f>Emissions_2!Q4</f>
        <v>70.149593396271968</v>
      </c>
      <c r="Y149" s="21">
        <f>Emissions_2!R4</f>
        <v>64.590467329831057</v>
      </c>
      <c r="Z149" s="21">
        <f>Emissions_2!S4</f>
        <v>59.034423571125487</v>
      </c>
      <c r="AA149" s="21">
        <f>Emissions_2!T4</f>
        <v>58.362041890222237</v>
      </c>
      <c r="AB149" s="21">
        <f>Emissions_2!U4</f>
        <v>59.250342015239916</v>
      </c>
      <c r="AC149" s="21">
        <f>Emissions_2!V4</f>
        <v>59.154825212081306</v>
      </c>
      <c r="AD149" s="21">
        <f>Emissions_2!W4</f>
        <v>56.463303327882628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4289.7498683360009</v>
      </c>
      <c r="O9" s="5">
        <v>4358.2243688546005</v>
      </c>
      <c r="P9" s="5">
        <v>4973.4054513253004</v>
      </c>
      <c r="Q9" s="5">
        <v>6135.8544345133005</v>
      </c>
      <c r="R9" s="5">
        <v>7982.585827210899</v>
      </c>
      <c r="S9" s="5">
        <v>9128.8450878270014</v>
      </c>
      <c r="T9" s="5">
        <v>9545.9323481535994</v>
      </c>
      <c r="U9" s="5">
        <v>11632.048618569699</v>
      </c>
      <c r="V9" s="5">
        <v>11751.2094840725</v>
      </c>
      <c r="W9" s="5">
        <v>12469.478569041199</v>
      </c>
      <c r="X9" s="5">
        <v>14365.4559521876</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12222.257876239997</v>
      </c>
      <c r="K11" s="5">
        <v>14000.676374299997</v>
      </c>
      <c r="L11" s="5">
        <v>14845.123697949995</v>
      </c>
      <c r="M11" s="5">
        <v>14799.123697949995</v>
      </c>
      <c r="N11" s="5">
        <v>14799.123697949995</v>
      </c>
      <c r="O11" s="5">
        <v>15981.605916099998</v>
      </c>
      <c r="P11" s="5">
        <v>15860.850966370001</v>
      </c>
      <c r="Q11" s="5">
        <v>15860.850966370001</v>
      </c>
      <c r="R11" s="5">
        <v>20113.086801789999</v>
      </c>
      <c r="S11" s="5">
        <v>21658.047867189998</v>
      </c>
      <c r="T11" s="5">
        <v>25979.71259024</v>
      </c>
      <c r="U11" s="5">
        <v>25370.71259024</v>
      </c>
      <c r="V11" s="5">
        <v>25157.53443494</v>
      </c>
      <c r="W11" s="5">
        <v>25089.088079720001</v>
      </c>
      <c r="X11" s="5">
        <v>25040.788079720001</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9117.1640854500001</v>
      </c>
      <c r="K12" s="5">
        <v>9277.1640854500001</v>
      </c>
      <c r="L12" s="5">
        <v>9546.390296470001</v>
      </c>
      <c r="M12" s="5">
        <v>9598.9264680900014</v>
      </c>
      <c r="N12" s="5">
        <v>10234.75829503</v>
      </c>
      <c r="O12" s="5">
        <v>14024.001477350001</v>
      </c>
      <c r="P12" s="5">
        <v>14750.308690639999</v>
      </c>
      <c r="Q12" s="5">
        <v>14750.308690639999</v>
      </c>
      <c r="R12" s="5">
        <v>17399.879257919998</v>
      </c>
      <c r="S12" s="5">
        <v>17399.879257919998</v>
      </c>
      <c r="T12" s="5">
        <v>18608.81916105</v>
      </c>
      <c r="U12" s="5">
        <v>18458.519161050001</v>
      </c>
      <c r="V12" s="5">
        <v>18927.027682469998</v>
      </c>
      <c r="W12" s="5">
        <v>20594.436396079996</v>
      </c>
      <c r="X12" s="5">
        <v>20594.436396079996</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76136.548750871458</v>
      </c>
      <c r="K14" s="17">
        <v>77460.760013003906</v>
      </c>
      <c r="L14" s="17">
        <v>77828.498930584683</v>
      </c>
      <c r="M14" s="17">
        <v>77674.067859208677</v>
      </c>
      <c r="N14" s="17">
        <v>79154.670045539373</v>
      </c>
      <c r="O14" s="17">
        <v>81710.10973689871</v>
      </c>
      <c r="P14" s="17">
        <v>83246.580815445428</v>
      </c>
      <c r="Q14" s="17">
        <v>85534.232136195176</v>
      </c>
      <c r="R14" s="17">
        <v>90884.1288826214</v>
      </c>
      <c r="S14" s="17">
        <v>94232.5375783458</v>
      </c>
      <c r="T14" s="17">
        <v>99323.939033324321</v>
      </c>
      <c r="U14" s="17">
        <v>101412.58924572602</v>
      </c>
      <c r="V14" s="17">
        <v>101456.6881749733</v>
      </c>
      <c r="W14" s="17">
        <v>104886.99197193448</v>
      </c>
      <c r="X14" s="17">
        <v>107974.02821759912</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76860.269335099729</v>
      </c>
      <c r="K16" s="17">
        <v>78230.117795663944</v>
      </c>
      <c r="L16" s="17">
        <v>78641.728192843031</v>
      </c>
      <c r="M16" s="17">
        <v>78530.932134882925</v>
      </c>
      <c r="N16" s="17">
        <v>80057.602311441355</v>
      </c>
      <c r="O16" s="17">
        <v>82655.350479649758</v>
      </c>
      <c r="P16" s="17">
        <v>84234.380085992918</v>
      </c>
      <c r="Q16" s="17">
        <v>86570.439205602495</v>
      </c>
      <c r="R16" s="17">
        <v>91964.940597323366</v>
      </c>
      <c r="S16" s="17">
        <v>95363.535003549507</v>
      </c>
      <c r="T16" s="17">
        <v>100506.61546973264</v>
      </c>
      <c r="U16" s="17">
        <v>102644.42343415959</v>
      </c>
      <c r="V16" s="17">
        <v>102743.31655413748</v>
      </c>
      <c r="W16" s="17">
        <v>106226.54857041145</v>
      </c>
      <c r="X16" s="17">
        <v>109366.40222462319</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3065.2244266555999</v>
      </c>
      <c r="O24" s="5">
        <v>3094.4888497191</v>
      </c>
      <c r="P24" s="5">
        <v>3436.9510151589002</v>
      </c>
      <c r="Q24" s="5">
        <v>4164.3024501188002</v>
      </c>
      <c r="R24" s="5">
        <v>5130.9741580335995</v>
      </c>
      <c r="S24" s="5">
        <v>5165.2701780892003</v>
      </c>
      <c r="T24" s="5">
        <v>5202.3743361616998</v>
      </c>
      <c r="U24" s="5">
        <v>5424.2378306465998</v>
      </c>
      <c r="V24" s="5">
        <v>5471.8106446786005</v>
      </c>
      <c r="W24" s="5">
        <v>6094.7735648326998</v>
      </c>
      <c r="X24" s="5">
        <v>6117.5227918672999</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2929.5571504900004</v>
      </c>
      <c r="P26" s="5">
        <v>3087.5022007600005</v>
      </c>
      <c r="Q26" s="5">
        <v>3087.5022007600005</v>
      </c>
      <c r="R26" s="5">
        <v>5214.3320084399993</v>
      </c>
      <c r="S26" s="5">
        <v>5167.8320084399993</v>
      </c>
      <c r="T26" s="5">
        <v>6264.2542552000004</v>
      </c>
      <c r="U26" s="5">
        <v>6234.2542552000004</v>
      </c>
      <c r="V26" s="5">
        <v>6234.2542552000004</v>
      </c>
      <c r="W26" s="5">
        <v>5873.7542551999995</v>
      </c>
      <c r="X26" s="5">
        <v>5825.4542551999994</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2739.8789368100006</v>
      </c>
      <c r="O27" s="5">
        <v>5694.9281808900005</v>
      </c>
      <c r="P27" s="5">
        <v>6421.2353941800002</v>
      </c>
      <c r="Q27" s="5">
        <v>6421.2353941800002</v>
      </c>
      <c r="R27" s="5">
        <v>7852.317</v>
      </c>
      <c r="S27" s="5">
        <v>7852.317</v>
      </c>
      <c r="T27" s="5">
        <v>8742.3256955199995</v>
      </c>
      <c r="U27" s="5">
        <v>8592.0256955200002</v>
      </c>
      <c r="V27" s="5">
        <v>8962.8399690200004</v>
      </c>
      <c r="W27" s="5">
        <v>10630.248682629999</v>
      </c>
      <c r="X27" s="5">
        <v>10630.248682629999</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22079.14612788806</v>
      </c>
      <c r="N29" s="17">
        <v>23201.783774440377</v>
      </c>
      <c r="O29" s="17">
        <v>24587.573001448789</v>
      </c>
      <c r="P29" s="17">
        <v>26094.675967957814</v>
      </c>
      <c r="Q29" s="17">
        <v>27260.850812219542</v>
      </c>
      <c r="R29" s="17">
        <v>29689.449024828369</v>
      </c>
      <c r="S29" s="17">
        <v>29966.44591218781</v>
      </c>
      <c r="T29" s="17">
        <v>32291.010041452908</v>
      </c>
      <c r="U29" s="17">
        <v>32576.389139726016</v>
      </c>
      <c r="V29" s="17">
        <v>33233.060153982071</v>
      </c>
      <c r="W29" s="17">
        <v>35566.137644749833</v>
      </c>
      <c r="X29" s="17">
        <v>35939.73458513822</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22340.452057539918</v>
      </c>
      <c r="N31" s="17">
        <v>23481.295543399112</v>
      </c>
      <c r="O31" s="17">
        <v>24885.179928804588</v>
      </c>
      <c r="P31" s="17">
        <v>26410.090624753011</v>
      </c>
      <c r="Q31" s="17">
        <v>27598.034780968734</v>
      </c>
      <c r="R31" s="17">
        <v>30043.66910138954</v>
      </c>
      <c r="S31" s="17">
        <v>30340.682669044556</v>
      </c>
      <c r="T31" s="17">
        <v>32686.723918707376</v>
      </c>
      <c r="U31" s="17">
        <v>32994.610630881813</v>
      </c>
      <c r="V31" s="17">
        <v>33671.961780715537</v>
      </c>
      <c r="W31" s="17">
        <v>36026.856250274759</v>
      </c>
      <c r="X31" s="17">
        <v>36421.326750720335</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1048.2775574248999</v>
      </c>
      <c r="Q39" s="5">
        <v>1486.9051841807</v>
      </c>
      <c r="R39" s="5">
        <v>2016.5755327766001</v>
      </c>
      <c r="S39" s="5">
        <v>2074.2462893265997</v>
      </c>
      <c r="T39" s="5">
        <v>2148.2327760599001</v>
      </c>
      <c r="U39" s="5">
        <v>3973.5220291701999</v>
      </c>
      <c r="V39" s="5">
        <v>4001.1078662700997</v>
      </c>
      <c r="W39" s="5">
        <v>4072.0322069691997</v>
      </c>
      <c r="X39" s="5">
        <v>4086.6150754197997</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3120.02649806</v>
      </c>
      <c r="L41" s="5">
        <v>3575.2238217099998</v>
      </c>
      <c r="M41" s="5">
        <v>3575.2238217099998</v>
      </c>
      <c r="N41" s="5">
        <v>3575.2238217099998</v>
      </c>
      <c r="O41" s="5">
        <v>3575.2238217099998</v>
      </c>
      <c r="P41" s="5">
        <v>3575.2238217099998</v>
      </c>
      <c r="Q41" s="5">
        <v>3575.2238217099998</v>
      </c>
      <c r="R41" s="5">
        <v>5237.9305098100003</v>
      </c>
      <c r="S41" s="5">
        <v>6513.3765191100001</v>
      </c>
      <c r="T41" s="5">
        <v>8298.1601299899994</v>
      </c>
      <c r="U41" s="5">
        <v>8298.1601299899994</v>
      </c>
      <c r="V41" s="5">
        <v>8426.1197717799987</v>
      </c>
      <c r="W41" s="5">
        <v>8469.637611099999</v>
      </c>
      <c r="X41" s="5">
        <v>8469.637611099999</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4017.3100854499999</v>
      </c>
      <c r="L42" s="5">
        <v>4126.5362964699998</v>
      </c>
      <c r="M42" s="5">
        <v>4126.5362964699998</v>
      </c>
      <c r="N42" s="5">
        <v>4126.5362964699998</v>
      </c>
      <c r="O42" s="5">
        <v>4126.5362964699998</v>
      </c>
      <c r="P42" s="5">
        <v>4126.5362964699998</v>
      </c>
      <c r="Q42" s="5">
        <v>4126.5362964699998</v>
      </c>
      <c r="R42" s="5">
        <v>4929.6509317199998</v>
      </c>
      <c r="S42" s="5">
        <v>4929.6509317199998</v>
      </c>
      <c r="T42" s="5">
        <v>4879.6509317199998</v>
      </c>
      <c r="U42" s="5">
        <v>4879.6509317199998</v>
      </c>
      <c r="V42" s="5">
        <v>4977.3451796399995</v>
      </c>
      <c r="W42" s="5">
        <v>4977.3451796399995</v>
      </c>
      <c r="X42" s="5">
        <v>4977.3451796399995</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23250.655857582231</v>
      </c>
      <c r="K44" s="17">
        <v>23633.153560834424</v>
      </c>
      <c r="L44" s="17">
        <v>24398.914612042558</v>
      </c>
      <c r="M44" s="17">
        <v>24529.211518335665</v>
      </c>
      <c r="N44" s="17">
        <v>24678.311550627946</v>
      </c>
      <c r="O44" s="17">
        <v>24874.87084155561</v>
      </c>
      <c r="P44" s="17">
        <v>25129.907980389915</v>
      </c>
      <c r="Q44" s="17">
        <v>25720.612329077889</v>
      </c>
      <c r="R44" s="17">
        <v>27473.843874215345</v>
      </c>
      <c r="S44" s="17">
        <v>28409.995699635165</v>
      </c>
      <c r="T44" s="17">
        <v>29246.342963260242</v>
      </c>
      <c r="U44" s="17">
        <v>31317.598345229999</v>
      </c>
      <c r="V44" s="17">
        <v>31677.710316019169</v>
      </c>
      <c r="W44" s="17">
        <v>32147.881156517695</v>
      </c>
      <c r="X44" s="17">
        <v>32522.175075202984</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23504.826034035927</v>
      </c>
      <c r="K46" s="17">
        <v>23894.61036021787</v>
      </c>
      <c r="L46" s="17">
        <v>24667.361155254504</v>
      </c>
      <c r="M46" s="17">
        <v>24804.91585578776</v>
      </c>
      <c r="N46" s="17">
        <v>24962.597000252114</v>
      </c>
      <c r="O46" s="17">
        <v>25166.561137098266</v>
      </c>
      <c r="P46" s="17">
        <v>25429.730310118655</v>
      </c>
      <c r="Q46" s="17">
        <v>26028.500280119872</v>
      </c>
      <c r="R46" s="17">
        <v>27791.243817432722</v>
      </c>
      <c r="S46" s="17">
        <v>28735.428814615072</v>
      </c>
      <c r="T46" s="17">
        <v>29581.149849207632</v>
      </c>
      <c r="U46" s="17">
        <v>31660.624854007994</v>
      </c>
      <c r="V46" s="17">
        <v>32031.516992694902</v>
      </c>
      <c r="W46" s="17">
        <v>32510.85801073629</v>
      </c>
      <c r="X46" s="17">
        <v>32893.680341314866</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1671.3764420071</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5792.9526428299996</v>
      </c>
      <c r="X56" s="5">
        <v>5792.9526428299996</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2279.9113262000001</v>
      </c>
      <c r="S57" s="5">
        <v>2279.9113262000001</v>
      </c>
      <c r="T57" s="5">
        <v>2648.8425338100001</v>
      </c>
      <c r="U57" s="5">
        <v>2648.8425338100001</v>
      </c>
      <c r="V57" s="5">
        <v>2648.8425338100001</v>
      </c>
      <c r="W57" s="5">
        <v>2648.8425338100001</v>
      </c>
      <c r="X57" s="5">
        <v>2648.8425338100001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18482.253013113357</v>
      </c>
      <c r="K59" s="17">
        <v>19245.365075431582</v>
      </c>
      <c r="L59" s="17">
        <v>20029.295033907463</v>
      </c>
      <c r="M59" s="17">
        <v>20093.22929669443</v>
      </c>
      <c r="N59" s="17">
        <v>20177.836583272991</v>
      </c>
      <c r="O59" s="17">
        <v>20402.699179635762</v>
      </c>
      <c r="P59" s="17">
        <v>20365.768342623494</v>
      </c>
      <c r="Q59" s="17">
        <v>20851.591378536606</v>
      </c>
      <c r="R59" s="17">
        <v>21978.469291790952</v>
      </c>
      <c r="S59" s="17">
        <v>22315.875017585407</v>
      </c>
      <c r="T59" s="17">
        <v>22922.472827317179</v>
      </c>
      <c r="U59" s="17">
        <v>22752.729873406846</v>
      </c>
      <c r="V59" s="17">
        <v>21868.680417291245</v>
      </c>
      <c r="W59" s="17">
        <v>22315.391328367285</v>
      </c>
      <c r="X59" s="17">
        <v>23969.179572341265</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18654.868892706691</v>
      </c>
      <c r="K61" s="17">
        <v>19431.89771465593</v>
      </c>
      <c r="L61" s="17">
        <v>20228.350755134372</v>
      </c>
      <c r="M61" s="17">
        <v>20306.48865368632</v>
      </c>
      <c r="N61" s="17">
        <v>20405.339745025929</v>
      </c>
      <c r="O61" s="17">
        <v>20642.527808640119</v>
      </c>
      <c r="P61" s="17">
        <v>20618.604946751064</v>
      </c>
      <c r="Q61" s="17">
        <v>21118.031530603956</v>
      </c>
      <c r="R61" s="17">
        <v>22258.795203262151</v>
      </c>
      <c r="S61" s="17">
        <v>22612.865274637988</v>
      </c>
      <c r="T61" s="17">
        <v>23234.717401876613</v>
      </c>
      <c r="U61" s="17">
        <v>23078.884395991456</v>
      </c>
      <c r="V61" s="17">
        <v>22213.353061070098</v>
      </c>
      <c r="W61" s="17">
        <v>22677.191677819876</v>
      </c>
      <c r="X61" s="17">
        <v>24348.170833860102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548.89784610510003</v>
      </c>
      <c r="S69" s="5">
        <v>1578.3880329947001</v>
      </c>
      <c r="T69" s="5">
        <v>1856.8816626084001</v>
      </c>
      <c r="U69" s="5">
        <v>1864.6562289991</v>
      </c>
      <c r="V69" s="5">
        <v>1873.5791289752001</v>
      </c>
      <c r="W69" s="5">
        <v>1877.4768017025999</v>
      </c>
      <c r="X69" s="5">
        <v>2457.3886450577002</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2097.96</v>
      </c>
      <c r="P71" s="5">
        <v>1871.7599999999998</v>
      </c>
      <c r="Q71" s="5">
        <v>1871.7599999999998</v>
      </c>
      <c r="R71" s="5">
        <v>2334.4593396400005</v>
      </c>
      <c r="S71" s="5">
        <v>2079.6593396399999</v>
      </c>
      <c r="T71" s="5">
        <v>3269.1481186100004</v>
      </c>
      <c r="U71" s="5">
        <v>3110.1481186100004</v>
      </c>
      <c r="V71" s="5">
        <v>2961.0103215200002</v>
      </c>
      <c r="W71" s="5">
        <v>3161.62348415</v>
      </c>
      <c r="X71" s="5">
        <v>3161.62348415</v>
      </c>
    </row>
    <row r="72" spans="1:24">
      <c r="A72" s="6" t="s">
        <v>170</v>
      </c>
      <c r="B72" s="76" t="s">
        <v>137</v>
      </c>
      <c r="C72" s="5">
        <v>378</v>
      </c>
      <c r="D72" s="5">
        <v>378</v>
      </c>
      <c r="E72" s="5">
        <v>378</v>
      </c>
      <c r="F72" s="5">
        <v>378</v>
      </c>
      <c r="G72" s="5">
        <v>378</v>
      </c>
      <c r="H72" s="5">
        <v>378</v>
      </c>
      <c r="I72" s="5">
        <v>378</v>
      </c>
      <c r="J72" s="5">
        <v>1338</v>
      </c>
      <c r="K72" s="5">
        <v>1338</v>
      </c>
      <c r="L72" s="5">
        <v>1338</v>
      </c>
      <c r="M72" s="5">
        <v>1390.53617162</v>
      </c>
      <c r="N72" s="5">
        <v>1503.80606175</v>
      </c>
      <c r="O72" s="5">
        <v>2337.9999999900001</v>
      </c>
      <c r="P72" s="5">
        <v>2337.9999999900001</v>
      </c>
      <c r="Q72" s="5">
        <v>2337.9999999900001</v>
      </c>
      <c r="R72" s="5">
        <v>2338</v>
      </c>
      <c r="S72" s="5">
        <v>2338</v>
      </c>
      <c r="T72" s="5">
        <v>2338</v>
      </c>
      <c r="U72" s="5">
        <v>2338</v>
      </c>
      <c r="V72" s="5">
        <v>2338</v>
      </c>
      <c r="W72" s="5">
        <v>2338</v>
      </c>
      <c r="X72" s="5">
        <v>2338</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7881.4932958270147</v>
      </c>
      <c r="K74" s="17">
        <v>7892.1591040495159</v>
      </c>
      <c r="L74" s="17">
        <v>7818.5382616339748</v>
      </c>
      <c r="M74" s="17">
        <v>7419.888973901323</v>
      </c>
      <c r="N74" s="17">
        <v>7542.7789893225854</v>
      </c>
      <c r="O74" s="17">
        <v>8258.9792029297641</v>
      </c>
      <c r="P74" s="17">
        <v>8060.6939538604611</v>
      </c>
      <c r="Q74" s="17">
        <v>8081.1750950433034</v>
      </c>
      <c r="R74" s="17">
        <v>8082.6238181315011</v>
      </c>
      <c r="S74" s="17">
        <v>8906.0797983954362</v>
      </c>
      <c r="T74" s="17">
        <v>9897.4583016885736</v>
      </c>
      <c r="U74" s="17">
        <v>9788.5663048771603</v>
      </c>
      <c r="V74" s="17">
        <v>9689.9170766037259</v>
      </c>
      <c r="W74" s="17">
        <v>9972.686728043318</v>
      </c>
      <c r="X74" s="17">
        <v>10641.061691393224</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7943.3081310006091</v>
      </c>
      <c r="K76" s="17">
        <v>7958.3356211642331</v>
      </c>
      <c r="L76" s="17">
        <v>7889.3509285374239</v>
      </c>
      <c r="M76" s="17">
        <v>7495.2133872427248</v>
      </c>
      <c r="N76" s="17">
        <v>7622.9865304308805</v>
      </c>
      <c r="O76" s="17">
        <v>8343.5742226573511</v>
      </c>
      <c r="P76" s="17">
        <v>8148.7451187514907</v>
      </c>
      <c r="Q76" s="17">
        <v>8174.0354789754829</v>
      </c>
      <c r="R76" s="17">
        <v>8179.7359519670135</v>
      </c>
      <c r="S76" s="17">
        <v>9008.4785532649603</v>
      </c>
      <c r="T76" s="17">
        <v>10005.192604774153</v>
      </c>
      <c r="U76" s="17">
        <v>9900.6249953706483</v>
      </c>
      <c r="V76" s="17">
        <v>9806.5582557271518</v>
      </c>
      <c r="W76" s="17">
        <v>10094.009089642161</v>
      </c>
      <c r="X76" s="17">
        <v>10768.314176712049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877.74987624000005</v>
      </c>
      <c r="K86" s="5">
        <v>877.74987624000005</v>
      </c>
      <c r="L86" s="5">
        <v>877.74987624000005</v>
      </c>
      <c r="M86" s="5">
        <v>877.74987624000005</v>
      </c>
      <c r="N86" s="5">
        <v>877.74987624000005</v>
      </c>
      <c r="O86" s="5">
        <v>902.13494390000005</v>
      </c>
      <c r="P86" s="5">
        <v>902.13494390000005</v>
      </c>
      <c r="Q86" s="5">
        <v>902.13494390000005</v>
      </c>
      <c r="R86" s="5">
        <v>902.13494390000005</v>
      </c>
      <c r="S86" s="5">
        <v>1472.95</v>
      </c>
      <c r="T86" s="5">
        <v>1791.12008644</v>
      </c>
      <c r="U86" s="5">
        <v>1791.12008644</v>
      </c>
      <c r="V86" s="5">
        <v>1791.12008644</v>
      </c>
      <c r="W86" s="5">
        <v>1791.12008644</v>
      </c>
      <c r="X86" s="5">
        <v>1791.12008644</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3541.2773782857248</v>
      </c>
      <c r="K89" s="17">
        <v>3545.7666666485256</v>
      </c>
      <c r="L89" s="17">
        <v>3552.9690725163105</v>
      </c>
      <c r="M89" s="17">
        <v>3552.591942389196</v>
      </c>
      <c r="N89" s="17">
        <v>3553.9591478754742</v>
      </c>
      <c r="O89" s="17">
        <v>3585.9875113287712</v>
      </c>
      <c r="P89" s="17">
        <v>3595.5345706137296</v>
      </c>
      <c r="Q89" s="17">
        <v>3620.0025213178369</v>
      </c>
      <c r="R89" s="17">
        <v>3659.7428736552279</v>
      </c>
      <c r="S89" s="17">
        <v>4634.1411505419719</v>
      </c>
      <c r="T89" s="17">
        <v>4966.6548996054216</v>
      </c>
      <c r="U89" s="17">
        <v>4977.3055824859939</v>
      </c>
      <c r="V89" s="17">
        <v>4987.3202110770917</v>
      </c>
      <c r="W89" s="17">
        <v>4884.8951142563556</v>
      </c>
      <c r="X89" s="17">
        <v>4901.8772935234265</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3571.1028090765899</v>
      </c>
      <c r="K91" s="17">
        <v>3576.2770586531315</v>
      </c>
      <c r="L91" s="17">
        <v>3584.0977029265382</v>
      </c>
      <c r="M91" s="17">
        <v>3583.8621806262058</v>
      </c>
      <c r="N91" s="17">
        <v>3585.3834923333125</v>
      </c>
      <c r="O91" s="17">
        <v>3617.5073824494261</v>
      </c>
      <c r="P91" s="17">
        <v>3627.2090856186787</v>
      </c>
      <c r="Q91" s="17">
        <v>3651.8371349344452</v>
      </c>
      <c r="R91" s="17">
        <v>3691.496523271936</v>
      </c>
      <c r="S91" s="17">
        <v>4666.0796919869126</v>
      </c>
      <c r="T91" s="17">
        <v>4998.8316951668676</v>
      </c>
      <c r="U91" s="17">
        <v>5009.6785579076713</v>
      </c>
      <c r="V91" s="17">
        <v>5019.9264639297917</v>
      </c>
      <c r="W91" s="17">
        <v>4917.633541938384</v>
      </c>
      <c r="X91" s="17">
        <v>4934.9101220158354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3900.0952713920001</v>
      </c>
      <c r="K9" s="5">
        <v>3973.7051750406999</v>
      </c>
      <c r="L9" s="5">
        <v>4118.8453227317004</v>
      </c>
      <c r="M9" s="5">
        <v>4161.9747439828998</v>
      </c>
      <c r="N9" s="5">
        <v>4323.7842960260004</v>
      </c>
      <c r="O9" s="5">
        <v>4432.1466763246008</v>
      </c>
      <c r="P9" s="5">
        <v>5541.1584193253002</v>
      </c>
      <c r="Q9" s="5">
        <v>6203.5951950232993</v>
      </c>
      <c r="R9" s="5">
        <v>8035.5822239208983</v>
      </c>
      <c r="S9" s="5">
        <v>9143.4979560270003</v>
      </c>
      <c r="T9" s="5">
        <v>9639.5641291235988</v>
      </c>
      <c r="U9" s="5">
        <v>11637.9167542997</v>
      </c>
      <c r="V9" s="5">
        <v>11757.077619802501</v>
      </c>
      <c r="W9" s="5">
        <v>12387.967260241199</v>
      </c>
      <c r="X9" s="5">
        <v>14364.502948327601</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12244.482220709999</v>
      </c>
      <c r="K11" s="5">
        <v>14000.92172665</v>
      </c>
      <c r="L11" s="5">
        <v>14863.999042229998</v>
      </c>
      <c r="M11" s="5">
        <v>14817.999042229998</v>
      </c>
      <c r="N11" s="5">
        <v>14817.999042229998</v>
      </c>
      <c r="O11" s="5">
        <v>15813.999042229998</v>
      </c>
      <c r="P11" s="5">
        <v>15735.299042229999</v>
      </c>
      <c r="Q11" s="5">
        <v>15740.149161490001</v>
      </c>
      <c r="R11" s="5">
        <v>20224.24200676</v>
      </c>
      <c r="S11" s="5">
        <v>21613.206640259999</v>
      </c>
      <c r="T11" s="5">
        <v>25952.888382650002</v>
      </c>
      <c r="U11" s="5">
        <v>25343.888382650002</v>
      </c>
      <c r="V11" s="5">
        <v>25230.684455579998</v>
      </c>
      <c r="W11" s="5">
        <v>25200.443880530001</v>
      </c>
      <c r="X11" s="5">
        <v>25152.143880530002</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9341.7576917100014</v>
      </c>
      <c r="K12" s="5">
        <v>9545.36119899</v>
      </c>
      <c r="L12" s="5">
        <v>9777.7604420700009</v>
      </c>
      <c r="M12" s="5">
        <v>10155.562150860002</v>
      </c>
      <c r="N12" s="5">
        <v>10409.05614221</v>
      </c>
      <c r="O12" s="5">
        <v>14165.80526243</v>
      </c>
      <c r="P12" s="5">
        <v>15237.10213716</v>
      </c>
      <c r="Q12" s="5">
        <v>15237.10213716</v>
      </c>
      <c r="R12" s="5">
        <v>17477.384825720001</v>
      </c>
      <c r="S12" s="5">
        <v>17477.384825720001</v>
      </c>
      <c r="T12" s="5">
        <v>18750.181724679998</v>
      </c>
      <c r="U12" s="5">
        <v>18599.881724679999</v>
      </c>
      <c r="V12" s="5">
        <v>19037.331206139999</v>
      </c>
      <c r="W12" s="5">
        <v>20658.265882429998</v>
      </c>
      <c r="X12" s="5">
        <v>20658.265882429998</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76774.835694821464</v>
      </c>
      <c r="K14" s="17">
        <v>78120.671472113914</v>
      </c>
      <c r="L14" s="17">
        <v>78470.213413684687</v>
      </c>
      <c r="M14" s="17">
        <v>78671.890838928666</v>
      </c>
      <c r="N14" s="17">
        <v>79381.877664689368</v>
      </c>
      <c r="O14" s="17">
        <v>81758.228955578699</v>
      </c>
      <c r="P14" s="17">
        <v>84175.575305825419</v>
      </c>
      <c r="Q14" s="17">
        <v>85968.064538345177</v>
      </c>
      <c r="R14" s="17">
        <v>91125.786052101408</v>
      </c>
      <c r="S14" s="17">
        <v>94279.854787415796</v>
      </c>
      <c r="T14" s="17">
        <v>99532.109170334326</v>
      </c>
      <c r="U14" s="17">
        <v>101532.99573749602</v>
      </c>
      <c r="V14" s="17">
        <v>101646.0098550133</v>
      </c>
      <c r="W14" s="17">
        <v>104980.66595029448</v>
      </c>
      <c r="X14" s="17">
        <v>108148.26050089914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77498.556279049735</v>
      </c>
      <c r="K16" s="17">
        <v>78890.029254773952</v>
      </c>
      <c r="L16" s="17">
        <v>79283.442675943035</v>
      </c>
      <c r="M16" s="17">
        <v>79528.755114602915</v>
      </c>
      <c r="N16" s="17">
        <v>80284.809930591349</v>
      </c>
      <c r="O16" s="17">
        <v>82703.469698329747</v>
      </c>
      <c r="P16" s="17">
        <v>85163.374576372909</v>
      </c>
      <c r="Q16" s="17">
        <v>87004.271607752496</v>
      </c>
      <c r="R16" s="17">
        <v>92206.597766803374</v>
      </c>
      <c r="S16" s="17">
        <v>95410.852212619502</v>
      </c>
      <c r="T16" s="17">
        <v>100714.78560674265</v>
      </c>
      <c r="U16" s="17">
        <v>102764.82992592959</v>
      </c>
      <c r="V16" s="17">
        <v>102932.63823417747</v>
      </c>
      <c r="W16" s="17">
        <v>106320.22254877146</v>
      </c>
      <c r="X16" s="17">
        <v>109540.63450792321</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3337.8339568689003</v>
      </c>
      <c r="Q24" s="5">
        <v>3743.0269913087996</v>
      </c>
      <c r="R24" s="5">
        <v>4908.4667465835992</v>
      </c>
      <c r="S24" s="5">
        <v>4942.7627666392</v>
      </c>
      <c r="T24" s="5">
        <v>4979.8669247116995</v>
      </c>
      <c r="U24" s="5">
        <v>5133.1830849966</v>
      </c>
      <c r="V24" s="5">
        <v>5180.7558990286007</v>
      </c>
      <c r="W24" s="5">
        <v>5718.0965237127002</v>
      </c>
      <c r="X24" s="5">
        <v>5740.8457507473004</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2767.4600000000005</v>
      </c>
      <c r="P26" s="5">
        <v>2967.4600000000005</v>
      </c>
      <c r="Q26" s="5">
        <v>2967.4600000000005</v>
      </c>
      <c r="R26" s="5">
        <v>5410.3325959999993</v>
      </c>
      <c r="S26" s="5">
        <v>5363.8325959999993</v>
      </c>
      <c r="T26" s="5">
        <v>6269.8235906600003</v>
      </c>
      <c r="U26" s="5">
        <v>6239.8235906600003</v>
      </c>
      <c r="V26" s="5">
        <v>6239.8235906600003</v>
      </c>
      <c r="W26" s="5">
        <v>5879.3235906599994</v>
      </c>
      <c r="X26" s="5">
        <v>5831.0235906599992</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2441.7698216100007</v>
      </c>
      <c r="K27" s="5">
        <v>2441.7698216100007</v>
      </c>
      <c r="L27" s="5">
        <v>2441.7698216100007</v>
      </c>
      <c r="M27" s="5">
        <v>2819.5715304000009</v>
      </c>
      <c r="N27" s="5">
        <v>3073.0655217500002</v>
      </c>
      <c r="O27" s="5">
        <v>6253.6455910300001</v>
      </c>
      <c r="P27" s="5">
        <v>6915.2157101500006</v>
      </c>
      <c r="Q27" s="5">
        <v>6915.2157101500006</v>
      </c>
      <c r="R27" s="5">
        <v>8037.317</v>
      </c>
      <c r="S27" s="5">
        <v>8037.317</v>
      </c>
      <c r="T27" s="5">
        <v>8863.6415255800002</v>
      </c>
      <c r="U27" s="5">
        <v>8713.3415255799991</v>
      </c>
      <c r="V27" s="5">
        <v>8944.9281310299993</v>
      </c>
      <c r="W27" s="5">
        <v>10565.86280732</v>
      </c>
      <c r="X27" s="5">
        <v>10565.86280732</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23205.322027673134</v>
      </c>
      <c r="K29" s="17">
        <v>23368.768427649855</v>
      </c>
      <c r="L29" s="17">
        <v>22253.234772094373</v>
      </c>
      <c r="M29" s="17">
        <v>22681.400658288061</v>
      </c>
      <c r="N29" s="17">
        <v>23040.548234080372</v>
      </c>
      <c r="O29" s="17">
        <v>24489.77113579879</v>
      </c>
      <c r="P29" s="17">
        <v>26369.497024877815</v>
      </c>
      <c r="Q29" s="17">
        <v>27213.513468619542</v>
      </c>
      <c r="R29" s="17">
        <v>29847.942200938371</v>
      </c>
      <c r="S29" s="17">
        <v>30124.939088297811</v>
      </c>
      <c r="T29" s="17">
        <v>32195.387795522911</v>
      </c>
      <c r="U29" s="17">
        <v>32412.219559596018</v>
      </c>
      <c r="V29" s="17">
        <v>32929.662905802063</v>
      </c>
      <c r="W29" s="17">
        <v>35130.644063779837</v>
      </c>
      <c r="X29" s="17">
        <v>35504.241004168223</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23410.61628988992</v>
      </c>
      <c r="K31" s="17">
        <v>23593.44986258278</v>
      </c>
      <c r="L31" s="17">
        <v>22497.020472600187</v>
      </c>
      <c r="M31" s="17">
        <v>22942.70658793992</v>
      </c>
      <c r="N31" s="17">
        <v>23320.060003039107</v>
      </c>
      <c r="O31" s="17">
        <v>24787.378063154589</v>
      </c>
      <c r="P31" s="17">
        <v>26684.911681673013</v>
      </c>
      <c r="Q31" s="17">
        <v>27550.697437368734</v>
      </c>
      <c r="R31" s="17">
        <v>30202.162277499541</v>
      </c>
      <c r="S31" s="17">
        <v>30499.175845154557</v>
      </c>
      <c r="T31" s="17">
        <v>32591.101672777379</v>
      </c>
      <c r="U31" s="17">
        <v>32830.441050751811</v>
      </c>
      <c r="V31" s="17">
        <v>33368.564532535529</v>
      </c>
      <c r="W31" s="17">
        <v>35591.362669304763</v>
      </c>
      <c r="X31" s="17">
        <v>35985.833169750338</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1146.8031509448999</v>
      </c>
      <c r="Q39" s="5">
        <v>1291.2549063706999</v>
      </c>
      <c r="R39" s="5">
        <v>1902.4876903566001</v>
      </c>
      <c r="S39" s="5">
        <v>2303.4793261566001</v>
      </c>
      <c r="T39" s="5">
        <v>2321.6925838198999</v>
      </c>
      <c r="U39" s="5">
        <v>4127.7655258901996</v>
      </c>
      <c r="V39" s="5">
        <v>4155.3513629900999</v>
      </c>
      <c r="W39" s="5">
        <v>4224.5185546292005</v>
      </c>
      <c r="X39" s="5">
        <v>4239.1014230798</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3098.0475059400001</v>
      </c>
      <c r="L41" s="5">
        <v>3571.8748215199998</v>
      </c>
      <c r="M41" s="5">
        <v>3571.8748215199998</v>
      </c>
      <c r="N41" s="5">
        <v>3571.8748215199998</v>
      </c>
      <c r="O41" s="5">
        <v>3571.8748215199998</v>
      </c>
      <c r="P41" s="5">
        <v>3571.8748215199998</v>
      </c>
      <c r="Q41" s="5">
        <v>3576.72494078</v>
      </c>
      <c r="R41" s="5">
        <v>5178.2894604600006</v>
      </c>
      <c r="S41" s="5">
        <v>6295.5783146700005</v>
      </c>
      <c r="T41" s="5">
        <v>8177.4516268000007</v>
      </c>
      <c r="U41" s="5">
        <v>8177.4516268000007</v>
      </c>
      <c r="V41" s="5">
        <v>8388.1186776699997</v>
      </c>
      <c r="W41" s="5">
        <v>8388.1186776699997</v>
      </c>
      <c r="X41" s="5">
        <v>8388.1186776699997</v>
      </c>
    </row>
    <row r="42" spans="1:24">
      <c r="A42" s="6" t="s">
        <v>168</v>
      </c>
      <c r="B42" s="76" t="s">
        <v>137</v>
      </c>
      <c r="C42" s="5">
        <v>1971.8570000000002</v>
      </c>
      <c r="D42" s="5">
        <v>1971.8570000000002</v>
      </c>
      <c r="E42" s="5">
        <v>2381.857</v>
      </c>
      <c r="F42" s="5">
        <v>2381.857</v>
      </c>
      <c r="G42" s="5">
        <v>2381.857</v>
      </c>
      <c r="H42" s="5">
        <v>2381.857</v>
      </c>
      <c r="I42" s="5">
        <v>2788.6649730200002</v>
      </c>
      <c r="J42" s="5">
        <v>4017.4508701</v>
      </c>
      <c r="K42" s="5">
        <v>4061.05437738</v>
      </c>
      <c r="L42" s="5">
        <v>4133.4536204599999</v>
      </c>
      <c r="M42" s="5">
        <v>4133.4536204599999</v>
      </c>
      <c r="N42" s="5">
        <v>4133.4536204599999</v>
      </c>
      <c r="O42" s="5">
        <v>4133.4536204599999</v>
      </c>
      <c r="P42" s="5">
        <v>4133.4536204599999</v>
      </c>
      <c r="Q42" s="5">
        <v>4133.4536204599999</v>
      </c>
      <c r="R42" s="5">
        <v>4933.4344902799994</v>
      </c>
      <c r="S42" s="5">
        <v>4933.4344902799994</v>
      </c>
      <c r="T42" s="5">
        <v>4883.4344902799994</v>
      </c>
      <c r="U42" s="5">
        <v>4883.4344902799994</v>
      </c>
      <c r="V42" s="5">
        <v>5089.2973662899994</v>
      </c>
      <c r="W42" s="5">
        <v>5089.2973662899994</v>
      </c>
      <c r="X42" s="5">
        <v>5089.2973662899994</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23250.796642232232</v>
      </c>
      <c r="K44" s="17">
        <v>23654.918860644422</v>
      </c>
      <c r="L44" s="17">
        <v>24402.482935842556</v>
      </c>
      <c r="M44" s="17">
        <v>24532.779842135667</v>
      </c>
      <c r="N44" s="17">
        <v>24681.879874427945</v>
      </c>
      <c r="O44" s="17">
        <v>24878.439165355609</v>
      </c>
      <c r="P44" s="17">
        <v>25232.001897709913</v>
      </c>
      <c r="Q44" s="17">
        <v>25533.380494327888</v>
      </c>
      <c r="R44" s="17">
        <v>27303.898541005346</v>
      </c>
      <c r="S44" s="17">
        <v>28425.214090585167</v>
      </c>
      <c r="T44" s="17">
        <v>29302.877826390242</v>
      </c>
      <c r="U44" s="17">
        <v>31354.916897319999</v>
      </c>
      <c r="V44" s="17">
        <v>31905.904905279167</v>
      </c>
      <c r="W44" s="17">
        <v>32330.800757397694</v>
      </c>
      <c r="X44" s="17">
        <v>32705.094676082987</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23504.966818685927</v>
      </c>
      <c r="K46" s="17">
        <v>23916.375660027868</v>
      </c>
      <c r="L46" s="17">
        <v>24670.929479054503</v>
      </c>
      <c r="M46" s="17">
        <v>24808.484179587762</v>
      </c>
      <c r="N46" s="17">
        <v>24966.165324052112</v>
      </c>
      <c r="O46" s="17">
        <v>25170.129460898264</v>
      </c>
      <c r="P46" s="17">
        <v>25531.824227438654</v>
      </c>
      <c r="Q46" s="17">
        <v>25841.268445369871</v>
      </c>
      <c r="R46" s="17">
        <v>27621.298484222723</v>
      </c>
      <c r="S46" s="17">
        <v>28750.647205565074</v>
      </c>
      <c r="T46" s="17">
        <v>29637.684712337632</v>
      </c>
      <c r="U46" s="17">
        <v>31697.943406097995</v>
      </c>
      <c r="V46" s="17">
        <v>32259.7115819549</v>
      </c>
      <c r="W46" s="17">
        <v>32693.77761161629</v>
      </c>
      <c r="X46" s="17">
        <v>33076.599942194873</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414.21409670880001</v>
      </c>
      <c r="K54" s="5">
        <v>431.01429762100003</v>
      </c>
      <c r="L54" s="5">
        <v>466.69725566070002</v>
      </c>
      <c r="M54" s="5">
        <v>477.83979224569998</v>
      </c>
      <c r="N54" s="5">
        <v>490.6041642568</v>
      </c>
      <c r="O54" s="5">
        <v>549.7288521598</v>
      </c>
      <c r="P54" s="5">
        <v>510.8041466459</v>
      </c>
      <c r="Q54" s="5">
        <v>523.88098401089997</v>
      </c>
      <c r="R54" s="5">
        <v>566.67458282689995</v>
      </c>
      <c r="S54" s="5">
        <v>589.729242924</v>
      </c>
      <c r="T54" s="5">
        <v>615.40155674350001</v>
      </c>
      <c r="U54" s="5">
        <v>644.55861817389996</v>
      </c>
      <c r="V54" s="5">
        <v>677.41949595189999</v>
      </c>
      <c r="W54" s="5">
        <v>696.92682921179994</v>
      </c>
      <c r="X54" s="5">
        <v>1873.5848342771001</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5939.859022059999</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2168.6333354399999</v>
      </c>
      <c r="S57" s="5">
        <v>2168.6333354399999</v>
      </c>
      <c r="T57" s="5">
        <v>2665.10570882</v>
      </c>
      <c r="U57" s="5">
        <v>2665.10570882</v>
      </c>
      <c r="V57" s="5">
        <v>2665.10570882</v>
      </c>
      <c r="W57" s="5">
        <v>2665.10570882</v>
      </c>
      <c r="X57" s="5">
        <v>2665.10570882</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18745.785232423357</v>
      </c>
      <c r="K59" s="17">
        <v>19508.897294741582</v>
      </c>
      <c r="L59" s="17">
        <v>20292.827253217467</v>
      </c>
      <c r="M59" s="17">
        <v>20356.76151600443</v>
      </c>
      <c r="N59" s="17">
        <v>20441.368802582991</v>
      </c>
      <c r="O59" s="17">
        <v>20706.119278725761</v>
      </c>
      <c r="P59" s="17">
        <v>20669.188441713497</v>
      </c>
      <c r="Q59" s="17">
        <v>21155.011477626609</v>
      </c>
      <c r="R59" s="17">
        <v>22170.611400120953</v>
      </c>
      <c r="S59" s="17">
        <v>22508.017125915409</v>
      </c>
      <c r="T59" s="17">
        <v>23242.156101417182</v>
      </c>
      <c r="U59" s="17">
        <v>23072.41314750685</v>
      </c>
      <c r="V59" s="17">
        <v>22383.192713451241</v>
      </c>
      <c r="W59" s="17">
        <v>22898.851959637286</v>
      </c>
      <c r="X59" s="17">
        <v>24451.428496791268</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18918.401112016691</v>
      </c>
      <c r="K61" s="17">
        <v>19695.42993396593</v>
      </c>
      <c r="L61" s="17">
        <v>20491.882974444376</v>
      </c>
      <c r="M61" s="17">
        <v>20570.02087299632</v>
      </c>
      <c r="N61" s="17">
        <v>20668.871964335929</v>
      </c>
      <c r="O61" s="17">
        <v>20945.947907730118</v>
      </c>
      <c r="P61" s="17">
        <v>20922.025045841066</v>
      </c>
      <c r="Q61" s="17">
        <v>21421.451629693958</v>
      </c>
      <c r="R61" s="17">
        <v>22450.937311592152</v>
      </c>
      <c r="S61" s="17">
        <v>22805.00738296799</v>
      </c>
      <c r="T61" s="17">
        <v>23554.400675976616</v>
      </c>
      <c r="U61" s="17">
        <v>23398.567670091459</v>
      </c>
      <c r="V61" s="17">
        <v>22727.865357230094</v>
      </c>
      <c r="W61" s="17">
        <v>23260.652309089877</v>
      </c>
      <c r="X61" s="17">
        <v>24830.419758310105</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391.3429199153</v>
      </c>
      <c r="K69" s="5">
        <v>396.9237082093</v>
      </c>
      <c r="L69" s="5">
        <v>405.31060093159999</v>
      </c>
      <c r="M69" s="5">
        <v>410.93405370460005</v>
      </c>
      <c r="N69" s="5">
        <v>521.0193559114</v>
      </c>
      <c r="O69" s="5">
        <v>525.00982529559997</v>
      </c>
      <c r="P69" s="5">
        <v>528.81509470790002</v>
      </c>
      <c r="Q69" s="5">
        <v>625.90069052340004</v>
      </c>
      <c r="R69" s="5">
        <v>635.06939759509999</v>
      </c>
      <c r="S69" s="5">
        <v>1282.8951767247001</v>
      </c>
      <c r="T69" s="5">
        <v>1696.1409481784001</v>
      </c>
      <c r="U69" s="5">
        <v>1703.9155145691</v>
      </c>
      <c r="V69" s="5">
        <v>1712.8384145452001</v>
      </c>
      <c r="W69" s="5">
        <v>1716.7360872725999</v>
      </c>
      <c r="X69" s="5">
        <v>2478.4179423876999</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2097.96</v>
      </c>
      <c r="P71" s="5">
        <v>1871.7599999999998</v>
      </c>
      <c r="Q71" s="5">
        <v>1871.7599999999998</v>
      </c>
      <c r="R71" s="5">
        <v>2311.4157295900004</v>
      </c>
      <c r="S71" s="5">
        <v>2056.6157295899998</v>
      </c>
      <c r="T71" s="5">
        <v>3353.1717633800004</v>
      </c>
      <c r="U71" s="5">
        <v>3194.1717633800004</v>
      </c>
      <c r="V71" s="5">
        <v>2867.4717633800005</v>
      </c>
      <c r="W71" s="5">
        <v>3080.8602103900007</v>
      </c>
      <c r="X71" s="5">
        <v>3080.8602103900007</v>
      </c>
    </row>
    <row r="72" spans="1:24">
      <c r="A72" s="6" t="s">
        <v>170</v>
      </c>
      <c r="B72" s="76" t="s">
        <v>137</v>
      </c>
      <c r="C72" s="5">
        <v>378</v>
      </c>
      <c r="D72" s="5">
        <v>378</v>
      </c>
      <c r="E72" s="5">
        <v>378</v>
      </c>
      <c r="F72" s="5">
        <v>378</v>
      </c>
      <c r="G72" s="5">
        <v>378</v>
      </c>
      <c r="H72" s="5">
        <v>378</v>
      </c>
      <c r="I72" s="5">
        <v>378</v>
      </c>
      <c r="J72" s="5">
        <v>1338</v>
      </c>
      <c r="K72" s="5">
        <v>1338</v>
      </c>
      <c r="L72" s="5">
        <v>1338</v>
      </c>
      <c r="M72" s="5">
        <v>1338</v>
      </c>
      <c r="N72" s="5">
        <v>1338</v>
      </c>
      <c r="O72" s="5">
        <v>1914.16905094</v>
      </c>
      <c r="P72" s="5">
        <v>2323.8958065500001</v>
      </c>
      <c r="Q72" s="5">
        <v>2323.8958065500001</v>
      </c>
      <c r="R72" s="5">
        <v>2338</v>
      </c>
      <c r="S72" s="5">
        <v>2338</v>
      </c>
      <c r="T72" s="5">
        <v>2338</v>
      </c>
      <c r="U72" s="5">
        <v>2338</v>
      </c>
      <c r="V72" s="5">
        <v>2338</v>
      </c>
      <c r="W72" s="5">
        <v>2338</v>
      </c>
      <c r="X72" s="5">
        <v>2338</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8009.4300697370145</v>
      </c>
      <c r="K74" s="17">
        <v>8020.0958779595157</v>
      </c>
      <c r="L74" s="17">
        <v>7946.4750355439746</v>
      </c>
      <c r="M74" s="17">
        <v>7526.1325356413217</v>
      </c>
      <c r="N74" s="17">
        <v>7641.8972612525849</v>
      </c>
      <c r="O74" s="17">
        <v>8100.0725875597627</v>
      </c>
      <c r="P74" s="17">
        <v>8311.5140941004611</v>
      </c>
      <c r="Q74" s="17">
        <v>8448.3172996433041</v>
      </c>
      <c r="R74" s="17">
        <v>8145.7517595715008</v>
      </c>
      <c r="S74" s="17">
        <v>8587.5433320754382</v>
      </c>
      <c r="T74" s="17">
        <v>9820.741232028573</v>
      </c>
      <c r="U74" s="17">
        <v>9711.8492352171615</v>
      </c>
      <c r="V74" s="17">
        <v>9435.6378040337277</v>
      </c>
      <c r="W74" s="17">
        <v>9731.1827398533205</v>
      </c>
      <c r="X74" s="17">
        <v>10581.327714963223</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8071.244904910609</v>
      </c>
      <c r="K76" s="17">
        <v>8086.2723950742329</v>
      </c>
      <c r="L76" s="17">
        <v>8017.2877024474237</v>
      </c>
      <c r="M76" s="17">
        <v>7601.4569489827236</v>
      </c>
      <c r="N76" s="17">
        <v>7722.1048023608801</v>
      </c>
      <c r="O76" s="17">
        <v>8184.6676072873497</v>
      </c>
      <c r="P76" s="17">
        <v>8399.5652589914916</v>
      </c>
      <c r="Q76" s="17">
        <v>8541.1776835754827</v>
      </c>
      <c r="R76" s="17">
        <v>8242.8638934070132</v>
      </c>
      <c r="S76" s="17">
        <v>8689.9420869449623</v>
      </c>
      <c r="T76" s="17">
        <v>9928.4755351141521</v>
      </c>
      <c r="U76" s="17">
        <v>9823.9079257106496</v>
      </c>
      <c r="V76" s="17">
        <v>9552.2789831571536</v>
      </c>
      <c r="W76" s="17">
        <v>9852.5051014521632</v>
      </c>
      <c r="X76" s="17">
        <v>10708.580200282047</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899.97422071000005</v>
      </c>
      <c r="K86" s="5">
        <v>899.97422071000005</v>
      </c>
      <c r="L86" s="5">
        <v>899.97422071000005</v>
      </c>
      <c r="M86" s="5">
        <v>899.97422071000005</v>
      </c>
      <c r="N86" s="5">
        <v>899.97422071000005</v>
      </c>
      <c r="O86" s="5">
        <v>899.97422071000005</v>
      </c>
      <c r="P86" s="5">
        <v>899.97422071000005</v>
      </c>
      <c r="Q86" s="5">
        <v>899.97422071000005</v>
      </c>
      <c r="R86" s="5">
        <v>899.97422071000005</v>
      </c>
      <c r="S86" s="5">
        <v>1472.95</v>
      </c>
      <c r="T86" s="5">
        <v>1795.4114018099999</v>
      </c>
      <c r="U86" s="5">
        <v>1795.4114018099999</v>
      </c>
      <c r="V86" s="5">
        <v>1795.4114018099999</v>
      </c>
      <c r="W86" s="5">
        <v>1795.4114018099999</v>
      </c>
      <c r="X86" s="5">
        <v>1795.4114018099999</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3563.501722755725</v>
      </c>
      <c r="K89" s="17">
        <v>3567.9910111185254</v>
      </c>
      <c r="L89" s="17">
        <v>3575.1934169863102</v>
      </c>
      <c r="M89" s="17">
        <v>3574.8162868591958</v>
      </c>
      <c r="N89" s="17">
        <v>3576.1834923454744</v>
      </c>
      <c r="O89" s="17">
        <v>3583.826788138771</v>
      </c>
      <c r="P89" s="17">
        <v>3593.3738474237293</v>
      </c>
      <c r="Q89" s="17">
        <v>3617.8417981278367</v>
      </c>
      <c r="R89" s="17">
        <v>3657.5821504652276</v>
      </c>
      <c r="S89" s="17">
        <v>4634.1411505419719</v>
      </c>
      <c r="T89" s="17">
        <v>4970.9462149754218</v>
      </c>
      <c r="U89" s="17">
        <v>4981.596897855994</v>
      </c>
      <c r="V89" s="17">
        <v>4991.6115264470918</v>
      </c>
      <c r="W89" s="17">
        <v>4889.1864296263557</v>
      </c>
      <c r="X89" s="17">
        <v>4906.1686088934266</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3593.3271535465901</v>
      </c>
      <c r="K91" s="17">
        <v>3598.5014031231312</v>
      </c>
      <c r="L91" s="17">
        <v>3606.322047396538</v>
      </c>
      <c r="M91" s="17">
        <v>3606.0865250962056</v>
      </c>
      <c r="N91" s="17">
        <v>3607.6078368033127</v>
      </c>
      <c r="O91" s="17">
        <v>3615.3466592594259</v>
      </c>
      <c r="P91" s="17">
        <v>3625.0483624286785</v>
      </c>
      <c r="Q91" s="17">
        <v>3649.676411744445</v>
      </c>
      <c r="R91" s="17">
        <v>3689.3358000819358</v>
      </c>
      <c r="S91" s="17">
        <v>4666.0796919869126</v>
      </c>
      <c r="T91" s="17">
        <v>5003.1230105368677</v>
      </c>
      <c r="U91" s="17">
        <v>5013.9698732776715</v>
      </c>
      <c r="V91" s="17">
        <v>5024.2177792997918</v>
      </c>
      <c r="W91" s="17">
        <v>4921.9248573083842</v>
      </c>
      <c r="X91" s="17">
        <v>4939.2014373858356</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97441.080096606514</v>
      </c>
      <c r="D4" s="5">
        <v>94553.062036798481</v>
      </c>
      <c r="E4" s="5">
        <v>95146.365099436283</v>
      </c>
      <c r="F4" s="5">
        <v>91700.475472911159</v>
      </c>
      <c r="G4" s="5">
        <v>88654.196624481905</v>
      </c>
      <c r="H4" s="5">
        <v>83940.246830939112</v>
      </c>
      <c r="I4" s="5">
        <v>92838.769494645516</v>
      </c>
      <c r="J4" s="5">
        <v>80513.590159554442</v>
      </c>
      <c r="K4" s="5">
        <v>78173.378147970332</v>
      </c>
      <c r="L4" s="5">
        <v>84439.501454427314</v>
      </c>
      <c r="M4" s="5">
        <v>77052.792701822909</v>
      </c>
      <c r="N4" s="5">
        <v>70255.051238832471</v>
      </c>
      <c r="O4" s="5">
        <v>71511.850942660501</v>
      </c>
      <c r="P4" s="5">
        <v>70778.185862858416</v>
      </c>
      <c r="Q4" s="5">
        <v>46730.66997045435</v>
      </c>
      <c r="R4" s="5">
        <v>41907.911239969457</v>
      </c>
      <c r="S4" s="5">
        <v>33449.495242227073</v>
      </c>
      <c r="T4" s="5">
        <v>34337.12401732232</v>
      </c>
      <c r="U4" s="5">
        <v>35084.550921037415</v>
      </c>
      <c r="V4" s="5">
        <v>34093.026409601865</v>
      </c>
      <c r="W4" s="5">
        <v>33301.833710086277</v>
      </c>
      <c r="AA4" s="83"/>
    </row>
    <row r="5" spans="1:27">
      <c r="A5" s="6" t="s">
        <v>93</v>
      </c>
      <c r="B5" s="6" t="s">
        <v>130</v>
      </c>
      <c r="C5" s="5">
        <v>31943.022856574746</v>
      </c>
      <c r="D5" s="5">
        <v>33622.333319301659</v>
      </c>
      <c r="E5" s="5">
        <v>33510.640882239721</v>
      </c>
      <c r="F5" s="5">
        <v>34163.178874317193</v>
      </c>
      <c r="G5" s="5">
        <v>34003.30837440824</v>
      </c>
      <c r="H5" s="5">
        <v>32987.759801931737</v>
      </c>
      <c r="I5" s="5">
        <v>24491.021676112439</v>
      </c>
      <c r="J5" s="5">
        <v>24463.416148611548</v>
      </c>
      <c r="K5" s="5">
        <v>24353.9764039818</v>
      </c>
      <c r="L5" s="5">
        <v>24274.865821160296</v>
      </c>
      <c r="M5" s="5">
        <v>23792.167438564156</v>
      </c>
      <c r="N5" s="5">
        <v>23241.920471594385</v>
      </c>
      <c r="O5" s="5">
        <v>23428.055729715896</v>
      </c>
      <c r="P5" s="5">
        <v>23253.164874899729</v>
      </c>
      <c r="Q5" s="5">
        <v>23103.721798766615</v>
      </c>
      <c r="R5" s="5">
        <v>22725.14248811518</v>
      </c>
      <c r="S5" s="5">
        <v>22197.657762975025</v>
      </c>
      <c r="T5" s="5">
        <v>22694.86707507453</v>
      </c>
      <c r="U5" s="5">
        <v>23056.3362624988</v>
      </c>
      <c r="V5" s="5">
        <v>22585.56290717117</v>
      </c>
      <c r="W5" s="5">
        <v>22463.750111455254</v>
      </c>
      <c r="AA5" s="83"/>
    </row>
    <row r="6" spans="1:27">
      <c r="A6" s="6" t="s">
        <v>93</v>
      </c>
      <c r="B6" s="6" t="s">
        <v>131</v>
      </c>
      <c r="C6" s="5">
        <v>3143.0282842227489</v>
      </c>
      <c r="D6" s="5">
        <v>3139.0214366095765</v>
      </c>
      <c r="E6" s="5">
        <v>2998.6431108683828</v>
      </c>
      <c r="F6" s="5">
        <v>1929.7400737833291</v>
      </c>
      <c r="G6" s="5">
        <v>1932.1432636902769</v>
      </c>
      <c r="H6" s="5">
        <v>1926.4652835267116</v>
      </c>
      <c r="I6" s="5">
        <v>1930.4569121052268</v>
      </c>
      <c r="J6" s="5">
        <v>1878.6701767990535</v>
      </c>
      <c r="K6" s="5">
        <v>1878.3758493478176</v>
      </c>
      <c r="L6" s="5">
        <v>1878.5421983864417</v>
      </c>
      <c r="M6" s="5">
        <v>1890.5409441271504</v>
      </c>
      <c r="N6" s="5">
        <v>3830.3615681710994</v>
      </c>
      <c r="O6" s="5">
        <v>3686.1247937776975</v>
      </c>
      <c r="P6" s="5">
        <v>2444.0280484977829</v>
      </c>
      <c r="Q6" s="5">
        <v>5057.2698758585702</v>
      </c>
      <c r="R6" s="5">
        <v>2668.2935112045375</v>
      </c>
      <c r="S6" s="5">
        <v>6022.989010081149</v>
      </c>
      <c r="T6" s="5">
        <v>3214.7966493686627</v>
      </c>
      <c r="U6" s="5">
        <v>3386.853245564701</v>
      </c>
      <c r="V6" s="5">
        <v>5081.3559598587208</v>
      </c>
      <c r="W6" s="5">
        <v>2601.4021937416023</v>
      </c>
      <c r="AA6" s="83"/>
    </row>
    <row r="7" spans="1:27">
      <c r="A7" s="6" t="s">
        <v>93</v>
      </c>
      <c r="B7" s="6" t="s">
        <v>132</v>
      </c>
      <c r="C7" s="5">
        <v>112.36636252771592</v>
      </c>
      <c r="D7" s="5">
        <v>94.953387897281999</v>
      </c>
      <c r="E7" s="5">
        <v>157.25952700192187</v>
      </c>
      <c r="F7" s="5">
        <v>57.74017452399729</v>
      </c>
      <c r="G7" s="5">
        <v>29.755129498024999</v>
      </c>
      <c r="H7" s="5">
        <v>9.3828040200446807</v>
      </c>
      <c r="I7" s="5">
        <v>3.4214369657152921</v>
      </c>
      <c r="J7" s="5">
        <v>38.20936443927809</v>
      </c>
      <c r="K7" s="5">
        <v>28.658540069726602</v>
      </c>
      <c r="L7" s="5">
        <v>24.327920282778727</v>
      </c>
      <c r="M7" s="5">
        <v>55.142362559347717</v>
      </c>
      <c r="N7" s="5">
        <v>271.2501564338786</v>
      </c>
      <c r="O7" s="5">
        <v>200.19269050371116</v>
      </c>
      <c r="P7" s="5">
        <v>171.60904243405491</v>
      </c>
      <c r="Q7" s="5">
        <v>569.0812573297768</v>
      </c>
      <c r="R7" s="5">
        <v>250.26833136413114</v>
      </c>
      <c r="S7" s="5">
        <v>1743.7447474096721</v>
      </c>
      <c r="T7" s="5">
        <v>596.87466787639869</v>
      </c>
      <c r="U7" s="5">
        <v>431.97205028946456</v>
      </c>
      <c r="V7" s="5">
        <v>1299.7169278399006</v>
      </c>
      <c r="W7" s="5">
        <v>263.88845743124983</v>
      </c>
      <c r="AA7" s="83"/>
    </row>
    <row r="8" spans="1:27">
      <c r="A8" s="6" t="s">
        <v>93</v>
      </c>
      <c r="B8" s="6" t="s">
        <v>133</v>
      </c>
      <c r="C8" s="5">
        <v>15998.527037076168</v>
      </c>
      <c r="D8" s="5">
        <v>13174.879415591213</v>
      </c>
      <c r="E8" s="5">
        <v>13065.534777546869</v>
      </c>
      <c r="F8" s="5">
        <v>16241.080435946602</v>
      </c>
      <c r="G8" s="5">
        <v>13756.973305374608</v>
      </c>
      <c r="H8" s="5">
        <v>16082.604391499961</v>
      </c>
      <c r="I8" s="5">
        <v>9356.4393791747789</v>
      </c>
      <c r="J8" s="5">
        <v>17497.450946677287</v>
      </c>
      <c r="K8" s="5">
        <v>15872.582060952096</v>
      </c>
      <c r="L8" s="5">
        <v>12277.36602446424</v>
      </c>
      <c r="M8" s="5">
        <v>15784.709708453156</v>
      </c>
      <c r="N8" s="5">
        <v>14453.859827757778</v>
      </c>
      <c r="O8" s="5">
        <v>14170.146072071755</v>
      </c>
      <c r="P8" s="5">
        <v>16797.548601984454</v>
      </c>
      <c r="Q8" s="5">
        <v>14663.922389639292</v>
      </c>
      <c r="R8" s="5">
        <v>16560.876521847753</v>
      </c>
      <c r="S8" s="5">
        <v>9881.6963053212403</v>
      </c>
      <c r="T8" s="5">
        <v>17495.527953286775</v>
      </c>
      <c r="U8" s="5">
        <v>15843.329320305998</v>
      </c>
      <c r="V8" s="5">
        <v>12453.313256201498</v>
      </c>
      <c r="W8" s="5">
        <v>15602.268715522116</v>
      </c>
      <c r="AA8" s="83"/>
    </row>
    <row r="9" spans="1:27">
      <c r="A9" s="6" t="s">
        <v>93</v>
      </c>
      <c r="B9" s="6" t="s">
        <v>134</v>
      </c>
      <c r="C9" s="5">
        <v>175.5282267706356</v>
      </c>
      <c r="D9" s="5">
        <v>192.65237210029102</v>
      </c>
      <c r="E9" s="5">
        <v>168.25620736538465</v>
      </c>
      <c r="F9" s="5">
        <v>284.26032943352106</v>
      </c>
      <c r="G9" s="5">
        <v>636.86173191750038</v>
      </c>
      <c r="H9" s="5">
        <v>978.04569818992832</v>
      </c>
      <c r="I9" s="5">
        <v>2129.1480097057201</v>
      </c>
      <c r="J9" s="5">
        <v>1416.7979637974552</v>
      </c>
      <c r="K9" s="5">
        <v>1547.6807446282598</v>
      </c>
      <c r="L9" s="5">
        <v>3428.6107264893412</v>
      </c>
      <c r="M9" s="5">
        <v>2308.3294443331697</v>
      </c>
      <c r="N9" s="5">
        <v>5215.3087084679464</v>
      </c>
      <c r="O9" s="5">
        <v>5747.9058886162338</v>
      </c>
      <c r="P9" s="5">
        <v>6877.6926491590148</v>
      </c>
      <c r="Q9" s="5">
        <v>10882.554872507753</v>
      </c>
      <c r="R9" s="5">
        <v>11456.50782137643</v>
      </c>
      <c r="S9" s="5">
        <v>11946.267794924719</v>
      </c>
      <c r="T9" s="5">
        <v>13029.993027450884</v>
      </c>
      <c r="U9" s="5">
        <v>12730.280742688145</v>
      </c>
      <c r="V9" s="5">
        <v>14591.311219116287</v>
      </c>
      <c r="W9" s="5">
        <v>16130.778848671926</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29308.954410992319</v>
      </c>
      <c r="D11" s="5">
        <v>30463.681915436926</v>
      </c>
      <c r="E11" s="5">
        <v>30624.673872182531</v>
      </c>
      <c r="F11" s="5">
        <v>31203.678864316564</v>
      </c>
      <c r="G11" s="5">
        <v>35603.540658557526</v>
      </c>
      <c r="H11" s="5">
        <v>37819.394683257611</v>
      </c>
      <c r="I11" s="5">
        <v>38854.514146144786</v>
      </c>
      <c r="J11" s="5">
        <v>45405.713207249311</v>
      </c>
      <c r="K11" s="5">
        <v>48740.315240714262</v>
      </c>
      <c r="L11" s="5">
        <v>48172.911192266103</v>
      </c>
      <c r="M11" s="5">
        <v>50834.65203429907</v>
      </c>
      <c r="N11" s="5">
        <v>49867.999844236307</v>
      </c>
      <c r="O11" s="5">
        <v>49304.843358596525</v>
      </c>
      <c r="P11" s="5">
        <v>50297.95068036532</v>
      </c>
      <c r="Q11" s="5">
        <v>66269.332498321412</v>
      </c>
      <c r="R11" s="5">
        <v>72734.03425628542</v>
      </c>
      <c r="S11" s="5">
        <v>82346.099222886842</v>
      </c>
      <c r="T11" s="5">
        <v>84828.574998161785</v>
      </c>
      <c r="U11" s="5">
        <v>83461.994538211002</v>
      </c>
      <c r="V11" s="5">
        <v>82335.072950709844</v>
      </c>
      <c r="W11" s="5">
        <v>83548.594778907325</v>
      </c>
      <c r="AA11" s="83"/>
    </row>
    <row r="12" spans="1:27">
      <c r="A12" s="6" t="s">
        <v>93</v>
      </c>
      <c r="B12" s="6" t="s">
        <v>137</v>
      </c>
      <c r="C12" s="5">
        <v>12774.527528157601</v>
      </c>
      <c r="D12" s="5">
        <v>15384.05067371374</v>
      </c>
      <c r="E12" s="5">
        <v>14970.455899979319</v>
      </c>
      <c r="F12" s="5">
        <v>15103.384441623803</v>
      </c>
      <c r="G12" s="5">
        <v>15936.079094294948</v>
      </c>
      <c r="H12" s="5">
        <v>17672.482707731964</v>
      </c>
      <c r="I12" s="5">
        <v>24119.577457875537</v>
      </c>
      <c r="J12" s="5">
        <v>21295.301585427693</v>
      </c>
      <c r="K12" s="5">
        <v>23334.125017395352</v>
      </c>
      <c r="L12" s="5">
        <v>23740.799806660634</v>
      </c>
      <c r="M12" s="5">
        <v>26041.081207259962</v>
      </c>
      <c r="N12" s="5">
        <v>36933.801141232594</v>
      </c>
      <c r="O12" s="5">
        <v>37596.195055148826</v>
      </c>
      <c r="P12" s="5">
        <v>37196.891963782153</v>
      </c>
      <c r="Q12" s="5">
        <v>45591.276783254973</v>
      </c>
      <c r="R12" s="5">
        <v>45850.078127905392</v>
      </c>
      <c r="S12" s="5">
        <v>48772.772344282428</v>
      </c>
      <c r="T12" s="5">
        <v>42650.671900509515</v>
      </c>
      <c r="U12" s="5">
        <v>46107.402425034466</v>
      </c>
      <c r="V12" s="5">
        <v>51554.34088539987</v>
      </c>
      <c r="W12" s="5">
        <v>53079.587384403683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206174.84782020462</v>
      </c>
      <c r="D14" s="17">
        <v>206817.41948284069</v>
      </c>
      <c r="E14" s="17">
        <v>207625.65651100679</v>
      </c>
      <c r="F14" s="17">
        <v>208053.31944324845</v>
      </c>
      <c r="G14" s="17">
        <v>208006.52698978985</v>
      </c>
      <c r="H14" s="17">
        <v>208956.15548685886</v>
      </c>
      <c r="I14" s="17">
        <v>210566.31722539812</v>
      </c>
      <c r="J14" s="17">
        <v>210544.6011637843</v>
      </c>
      <c r="K14" s="17">
        <v>212330.7082671962</v>
      </c>
      <c r="L14" s="17">
        <v>215205.02214065706</v>
      </c>
      <c r="M14" s="17">
        <v>216344.01286489225</v>
      </c>
      <c r="N14" s="17">
        <v>220422.111270188</v>
      </c>
      <c r="O14" s="17">
        <v>222436.82227352791</v>
      </c>
      <c r="P14" s="17">
        <v>224833.94940142339</v>
      </c>
      <c r="Q14" s="17">
        <v>227967.50412595231</v>
      </c>
      <c r="R14" s="17">
        <v>230525.28385877187</v>
      </c>
      <c r="S14" s="17">
        <v>233437.81392699113</v>
      </c>
      <c r="T14" s="17">
        <v>235908.0008569239</v>
      </c>
      <c r="U14" s="17">
        <v>238454.21207878835</v>
      </c>
      <c r="V14" s="17">
        <v>241744.07038373256</v>
      </c>
      <c r="W14" s="17">
        <v>244848.02464540291</v>
      </c>
      <c r="AA14" s="83"/>
    </row>
    <row r="15" spans="1:27">
      <c r="A15" s="6" t="s">
        <v>93</v>
      </c>
      <c r="B15" s="6" t="s">
        <v>140</v>
      </c>
      <c r="C15" s="5">
        <v>0.13821429913572697</v>
      </c>
      <c r="D15" s="5">
        <v>0</v>
      </c>
      <c r="E15" s="5">
        <v>0.14154636869949999</v>
      </c>
      <c r="F15" s="5">
        <v>0.27495386039511699</v>
      </c>
      <c r="G15" s="5">
        <v>0</v>
      </c>
      <c r="H15" s="5">
        <v>0</v>
      </c>
      <c r="I15" s="5">
        <v>0</v>
      </c>
      <c r="J15" s="5">
        <v>0</v>
      </c>
      <c r="K15" s="5">
        <v>0</v>
      </c>
      <c r="L15" s="5">
        <v>0</v>
      </c>
      <c r="M15" s="5">
        <v>0</v>
      </c>
      <c r="N15" s="5">
        <v>0</v>
      </c>
      <c r="O15" s="5">
        <v>0.78851756343365853</v>
      </c>
      <c r="P15" s="5">
        <v>0.61620652277641552</v>
      </c>
      <c r="Q15" s="5">
        <v>2.7697361499484003</v>
      </c>
      <c r="R15" s="5">
        <v>0.6996698718365999</v>
      </c>
      <c r="S15" s="5">
        <v>0.861874424684</v>
      </c>
      <c r="T15" s="5">
        <v>0</v>
      </c>
      <c r="U15" s="5">
        <v>0</v>
      </c>
      <c r="V15" s="5">
        <v>1.6684552620215873</v>
      </c>
      <c r="W15" s="5">
        <v>0</v>
      </c>
      <c r="AA15" s="83"/>
    </row>
    <row r="16" spans="1:27">
      <c r="A16" s="100" t="s">
        <v>166</v>
      </c>
      <c r="B16" s="100"/>
      <c r="C16" s="17">
        <v>206174.98603450376</v>
      </c>
      <c r="D16" s="17">
        <v>206817.41948284069</v>
      </c>
      <c r="E16" s="17">
        <v>207625.79805737548</v>
      </c>
      <c r="F16" s="17">
        <v>208053.59439710883</v>
      </c>
      <c r="G16" s="17">
        <v>208006.52698978985</v>
      </c>
      <c r="H16" s="17">
        <v>208956.15548685886</v>
      </c>
      <c r="I16" s="17">
        <v>210566.31722539812</v>
      </c>
      <c r="J16" s="17">
        <v>210544.6011637843</v>
      </c>
      <c r="K16" s="17">
        <v>212330.7082671962</v>
      </c>
      <c r="L16" s="17">
        <v>215205.02214065706</v>
      </c>
      <c r="M16" s="17">
        <v>216344.01286489225</v>
      </c>
      <c r="N16" s="17">
        <v>220422.111270188</v>
      </c>
      <c r="O16" s="17">
        <v>222437.61079109134</v>
      </c>
      <c r="P16" s="17">
        <v>224834.56560794616</v>
      </c>
      <c r="Q16" s="17">
        <v>227970.27386210227</v>
      </c>
      <c r="R16" s="17">
        <v>230525.9835286437</v>
      </c>
      <c r="S16" s="17">
        <v>233438.67580141581</v>
      </c>
      <c r="T16" s="17">
        <v>235908.0008569239</v>
      </c>
      <c r="U16" s="17">
        <v>238454.21207878835</v>
      </c>
      <c r="V16" s="17">
        <v>241745.73883899458</v>
      </c>
      <c r="W16" s="17">
        <v>244848.02464540291</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46795.091804375195</v>
      </c>
      <c r="D19" s="5">
        <v>45556.78504457714</v>
      </c>
      <c r="E19" s="5">
        <v>42188.9427721717</v>
      </c>
      <c r="F19" s="5">
        <v>39713.787718163861</v>
      </c>
      <c r="G19" s="5">
        <v>38764.291470563032</v>
      </c>
      <c r="H19" s="5">
        <v>36297.850723188676</v>
      </c>
      <c r="I19" s="5">
        <v>45480.319342936578</v>
      </c>
      <c r="J19" s="5">
        <v>38419.182857360291</v>
      </c>
      <c r="K19" s="5">
        <v>37347.642209253179</v>
      </c>
      <c r="L19" s="5">
        <v>42555.868553254368</v>
      </c>
      <c r="M19" s="5">
        <v>36586.876398849228</v>
      </c>
      <c r="N19" s="5">
        <v>25588.987365696863</v>
      </c>
      <c r="O19" s="5">
        <v>25879.38575694809</v>
      </c>
      <c r="P19" s="5">
        <v>25262.195855805472</v>
      </c>
      <c r="Q19" s="5">
        <v>8368.4650326488627</v>
      </c>
      <c r="R19" s="5">
        <v>8524.8208874610518</v>
      </c>
      <c r="S19" s="5">
        <v>8379.328929144016</v>
      </c>
      <c r="T19" s="5">
        <v>8445.7155575308516</v>
      </c>
      <c r="U19" s="5">
        <v>8696.1600000006183</v>
      </c>
      <c r="V19" s="5">
        <v>8491.1303133693946</v>
      </c>
      <c r="W19" s="5">
        <v>8056.3745159512573</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34.689599999998649</v>
      </c>
      <c r="D21" s="5">
        <v>34.689599999998656</v>
      </c>
      <c r="E21" s="5">
        <v>104.35391999999899</v>
      </c>
      <c r="F21" s="5">
        <v>65.524800000000823</v>
      </c>
      <c r="G21" s="5">
        <v>65.524800000000553</v>
      </c>
      <c r="H21" s="5">
        <v>65.524800000000553</v>
      </c>
      <c r="I21" s="5">
        <v>65.704320000000337</v>
      </c>
      <c r="J21" s="5">
        <v>65.524800000000297</v>
      </c>
      <c r="K21" s="5">
        <v>65.524800000000255</v>
      </c>
      <c r="L21" s="5">
        <v>65.524800000000255</v>
      </c>
      <c r="M21" s="5">
        <v>65.704320000000337</v>
      </c>
      <c r="N21" s="5">
        <v>563.57377249006311</v>
      </c>
      <c r="O21" s="5">
        <v>543.56910886820549</v>
      </c>
      <c r="P21" s="5">
        <v>204.96831857597326</v>
      </c>
      <c r="Q21" s="5">
        <v>1110.1392940964429</v>
      </c>
      <c r="R21" s="5">
        <v>307.31374928984314</v>
      </c>
      <c r="S21" s="5">
        <v>1699.8418908053886</v>
      </c>
      <c r="T21" s="5">
        <v>741.98199086325053</v>
      </c>
      <c r="U21" s="5">
        <v>850.02109246452619</v>
      </c>
      <c r="V21" s="5">
        <v>1663.348155487299</v>
      </c>
      <c r="W21" s="5">
        <v>597.90072770728636</v>
      </c>
    </row>
    <row r="22" spans="1:27">
      <c r="A22" s="6" t="s">
        <v>167</v>
      </c>
      <c r="B22" s="6" t="s">
        <v>132</v>
      </c>
      <c r="C22" s="5">
        <v>13.632565449451727</v>
      </c>
      <c r="D22" s="5">
        <v>1.0762520168579877</v>
      </c>
      <c r="E22" s="5">
        <v>16.757063041492351</v>
      </c>
      <c r="F22" s="5">
        <v>25.843609502371152</v>
      </c>
      <c r="G22" s="5">
        <v>0.11717256743405799</v>
      </c>
      <c r="H22" s="5">
        <v>0</v>
      </c>
      <c r="I22" s="5">
        <v>0</v>
      </c>
      <c r="J22" s="5">
        <v>4.0241744185539137</v>
      </c>
      <c r="K22" s="5">
        <v>8.6388635079156106</v>
      </c>
      <c r="L22" s="5">
        <v>4.1094918645630649</v>
      </c>
      <c r="M22" s="5">
        <v>16.18512989778068</v>
      </c>
      <c r="N22" s="5">
        <v>54.841346818965206</v>
      </c>
      <c r="O22" s="5">
        <v>28.829289103840775</v>
      </c>
      <c r="P22" s="5">
        <v>30.281988634349606</v>
      </c>
      <c r="Q22" s="5">
        <v>136.15362332545337</v>
      </c>
      <c r="R22" s="5">
        <v>93.874515924773021</v>
      </c>
      <c r="S22" s="5">
        <v>439.03213713542425</v>
      </c>
      <c r="T22" s="5">
        <v>163.27380341999896</v>
      </c>
      <c r="U22" s="5">
        <v>93.672644725872559</v>
      </c>
      <c r="V22" s="5">
        <v>285.04312628361504</v>
      </c>
      <c r="W22" s="5">
        <v>43.979094719141898</v>
      </c>
    </row>
    <row r="23" spans="1:27">
      <c r="A23" s="6" t="s">
        <v>167</v>
      </c>
      <c r="B23" s="6" t="s">
        <v>133</v>
      </c>
      <c r="C23" s="5">
        <v>2200.2519825703371</v>
      </c>
      <c r="D23" s="5">
        <v>1887.5807283070433</v>
      </c>
      <c r="E23" s="5">
        <v>1869.2842201608969</v>
      </c>
      <c r="F23" s="5">
        <v>2877.0493593407064</v>
      </c>
      <c r="G23" s="5">
        <v>1852.2887856706202</v>
      </c>
      <c r="H23" s="5">
        <v>2268.2895397260327</v>
      </c>
      <c r="I23" s="5">
        <v>1025.7893921720768</v>
      </c>
      <c r="J23" s="5">
        <v>3648.1411759272896</v>
      </c>
      <c r="K23" s="5">
        <v>3280.8836831645708</v>
      </c>
      <c r="L23" s="5">
        <v>2074.142113555381</v>
      </c>
      <c r="M23" s="5">
        <v>2449.9782167276071</v>
      </c>
      <c r="N23" s="5">
        <v>3446.7027426932236</v>
      </c>
      <c r="O23" s="5">
        <v>3319.6240549309987</v>
      </c>
      <c r="P23" s="5">
        <v>4114.6188615337796</v>
      </c>
      <c r="Q23" s="5">
        <v>3126.2097746790623</v>
      </c>
      <c r="R23" s="5">
        <v>3232.9027080036758</v>
      </c>
      <c r="S23" s="5">
        <v>2156.5771185407175</v>
      </c>
      <c r="T23" s="5">
        <v>4407.4261279245147</v>
      </c>
      <c r="U23" s="5">
        <v>4000.6444988898484</v>
      </c>
      <c r="V23" s="5">
        <v>2927.6018961064883</v>
      </c>
      <c r="W23" s="5">
        <v>3216.6174258290557</v>
      </c>
    </row>
    <row r="24" spans="1:27">
      <c r="A24" s="6" t="s">
        <v>167</v>
      </c>
      <c r="B24" s="6" t="s">
        <v>134</v>
      </c>
      <c r="C24" s="5">
        <v>26.635100489001232</v>
      </c>
      <c r="D24" s="5">
        <v>27.157430083924833</v>
      </c>
      <c r="E24" s="5">
        <v>11.690668533545734</v>
      </c>
      <c r="F24" s="5">
        <v>120.14252134690813</v>
      </c>
      <c r="G24" s="5">
        <v>449.67046081901719</v>
      </c>
      <c r="H24" s="5">
        <v>701.24002023233629</v>
      </c>
      <c r="I24" s="5">
        <v>1599.3350436168084</v>
      </c>
      <c r="J24" s="5">
        <v>977.8231007721788</v>
      </c>
      <c r="K24" s="5">
        <v>991.74942401819283</v>
      </c>
      <c r="L24" s="5">
        <v>2766.8559887325041</v>
      </c>
      <c r="M24" s="5">
        <v>1684.0327945639385</v>
      </c>
      <c r="N24" s="5">
        <v>4312.0720314866812</v>
      </c>
      <c r="O24" s="5">
        <v>4536.1938105731506</v>
      </c>
      <c r="P24" s="5">
        <v>5238.230313085598</v>
      </c>
      <c r="Q24" s="5">
        <v>7800.0238119248625</v>
      </c>
      <c r="R24" s="5">
        <v>7607.1061966388452</v>
      </c>
      <c r="S24" s="5">
        <v>7672.8135089291945</v>
      </c>
      <c r="T24" s="5">
        <v>8081.1025563170779</v>
      </c>
      <c r="U24" s="5">
        <v>7623.7513677525003</v>
      </c>
      <c r="V24" s="5">
        <v>9294.149076251073</v>
      </c>
      <c r="W24" s="5">
        <v>9852.8748458285172</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4881.3247333432864</v>
      </c>
      <c r="D26" s="5">
        <v>5470.2151229087522</v>
      </c>
      <c r="E26" s="5">
        <v>5628.1673934578284</v>
      </c>
      <c r="F26" s="5">
        <v>5661.5422522059853</v>
      </c>
      <c r="G26" s="5">
        <v>5919.899625583429</v>
      </c>
      <c r="H26" s="5">
        <v>5704.0330865927526</v>
      </c>
      <c r="I26" s="5">
        <v>5373.3408317051744</v>
      </c>
      <c r="J26" s="5">
        <v>5699.5852662226653</v>
      </c>
      <c r="K26" s="5">
        <v>5424.2768873440691</v>
      </c>
      <c r="L26" s="5">
        <v>5660.1850611227319</v>
      </c>
      <c r="M26" s="5">
        <v>5696.609535291569</v>
      </c>
      <c r="N26" s="5">
        <v>8511.6460102854453</v>
      </c>
      <c r="O26" s="5">
        <v>9264.2951208495506</v>
      </c>
      <c r="P26" s="5">
        <v>9329.6843134608498</v>
      </c>
      <c r="Q26" s="5">
        <v>16003.133806131129</v>
      </c>
      <c r="R26" s="5">
        <v>15837.403587855615</v>
      </c>
      <c r="S26" s="5">
        <v>18074.219732365873</v>
      </c>
      <c r="T26" s="5">
        <v>20028.472965914869</v>
      </c>
      <c r="U26" s="5">
        <v>18610.205894671202</v>
      </c>
      <c r="V26" s="5">
        <v>17899.585188422072</v>
      </c>
      <c r="W26" s="5">
        <v>16627.672216450239</v>
      </c>
    </row>
    <row r="27" spans="1:27">
      <c r="A27" s="6" t="s">
        <v>167</v>
      </c>
      <c r="B27" s="6" t="s">
        <v>137</v>
      </c>
      <c r="C27" s="5">
        <v>4527.9494867679741</v>
      </c>
      <c r="D27" s="5">
        <v>5709.0314320843072</v>
      </c>
      <c r="E27" s="5">
        <v>5521.1756308981612</v>
      </c>
      <c r="F27" s="5">
        <v>5431.8470426146023</v>
      </c>
      <c r="G27" s="5">
        <v>5727.0749975059198</v>
      </c>
      <c r="H27" s="5">
        <v>5774.2155763758537</v>
      </c>
      <c r="I27" s="5">
        <v>5766.8822346094066</v>
      </c>
      <c r="J27" s="5">
        <v>5125.480891441458</v>
      </c>
      <c r="K27" s="5">
        <v>5302.550213611421</v>
      </c>
      <c r="L27" s="5">
        <v>5437.833194188388</v>
      </c>
      <c r="M27" s="5">
        <v>6886.3011156280918</v>
      </c>
      <c r="N27" s="5">
        <v>14934.57174939061</v>
      </c>
      <c r="O27" s="5">
        <v>16203.934433586048</v>
      </c>
      <c r="P27" s="5">
        <v>15815.421642733801</v>
      </c>
      <c r="Q27" s="5">
        <v>20638.072346555593</v>
      </c>
      <c r="R27" s="5">
        <v>20671.095275042313</v>
      </c>
      <c r="S27" s="5">
        <v>22994.128246910182</v>
      </c>
      <c r="T27" s="5">
        <v>20075.464249497185</v>
      </c>
      <c r="U27" s="5">
        <v>21808.260571581588</v>
      </c>
      <c r="V27" s="5">
        <v>27147.883921228909</v>
      </c>
      <c r="W27" s="5">
        <v>27956.777905844887</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62616.145284074839</v>
      </c>
      <c r="D29" s="17">
        <v>63159.184909826603</v>
      </c>
      <c r="E29" s="17">
        <v>60090.75728059838</v>
      </c>
      <c r="F29" s="17">
        <v>58678.887898087327</v>
      </c>
      <c r="G29" s="17">
        <v>57339.190460070444</v>
      </c>
      <c r="H29" s="17">
        <v>55215.745967191717</v>
      </c>
      <c r="I29" s="17">
        <v>62918.898729033732</v>
      </c>
      <c r="J29" s="17">
        <v>58291.940054536259</v>
      </c>
      <c r="K29" s="17">
        <v>56893.664518159057</v>
      </c>
      <c r="L29" s="17">
        <v>61363.810544169035</v>
      </c>
      <c r="M29" s="17">
        <v>57386.088547184067</v>
      </c>
      <c r="N29" s="17">
        <v>58988.697165041376</v>
      </c>
      <c r="O29" s="17">
        <v>61461.650256366331</v>
      </c>
      <c r="P29" s="17">
        <v>61446.440397555532</v>
      </c>
      <c r="Q29" s="17">
        <v>56795.843410710542</v>
      </c>
      <c r="R29" s="17">
        <v>56693.764434986064</v>
      </c>
      <c r="S29" s="17">
        <v>62130.426375051</v>
      </c>
      <c r="T29" s="17">
        <v>62578.496682331468</v>
      </c>
      <c r="U29" s="17">
        <v>63070.048157734258</v>
      </c>
      <c r="V29" s="17">
        <v>67815.48490103989</v>
      </c>
      <c r="W29" s="17">
        <v>66424.732748739465</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0.48869523370495854</v>
      </c>
      <c r="P30" s="5">
        <v>0.61620652277641552</v>
      </c>
      <c r="Q30" s="5">
        <v>1.0626602296833001</v>
      </c>
      <c r="R30" s="5">
        <v>0.37423675685669999</v>
      </c>
      <c r="S30" s="5">
        <v>0</v>
      </c>
      <c r="T30" s="5">
        <v>0</v>
      </c>
      <c r="U30" s="5">
        <v>0</v>
      </c>
      <c r="V30" s="5">
        <v>1.3821558165746999</v>
      </c>
      <c r="W30" s="5">
        <v>0</v>
      </c>
    </row>
    <row r="31" spans="1:27">
      <c r="A31" s="100" t="s">
        <v>166</v>
      </c>
      <c r="B31" s="100"/>
      <c r="C31" s="17">
        <v>62616.145284074839</v>
      </c>
      <c r="D31" s="17">
        <v>63159.184909826603</v>
      </c>
      <c r="E31" s="17">
        <v>60090.898826967081</v>
      </c>
      <c r="F31" s="17">
        <v>58679.162851947724</v>
      </c>
      <c r="G31" s="17">
        <v>57339.190460070444</v>
      </c>
      <c r="H31" s="17">
        <v>55215.745967191717</v>
      </c>
      <c r="I31" s="17">
        <v>62918.898729033732</v>
      </c>
      <c r="J31" s="17">
        <v>58291.940054536259</v>
      </c>
      <c r="K31" s="17">
        <v>56893.664518159057</v>
      </c>
      <c r="L31" s="17">
        <v>61363.810544169035</v>
      </c>
      <c r="M31" s="17">
        <v>57386.088547184067</v>
      </c>
      <c r="N31" s="17">
        <v>58988.697165041376</v>
      </c>
      <c r="O31" s="17">
        <v>61462.138951600034</v>
      </c>
      <c r="P31" s="17">
        <v>61447.056604078309</v>
      </c>
      <c r="Q31" s="17">
        <v>56796.906070940226</v>
      </c>
      <c r="R31" s="17">
        <v>56694.13867174292</v>
      </c>
      <c r="S31" s="17">
        <v>62130.426375051</v>
      </c>
      <c r="T31" s="17">
        <v>62578.496682331468</v>
      </c>
      <c r="U31" s="17">
        <v>63070.048157734258</v>
      </c>
      <c r="V31" s="17">
        <v>67816.86705685647</v>
      </c>
      <c r="W31" s="17">
        <v>66424.732748739465</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50645.988292231319</v>
      </c>
      <c r="D34" s="5">
        <v>48996.276992221341</v>
      </c>
      <c r="E34" s="5">
        <v>52957.422327264576</v>
      </c>
      <c r="F34" s="5">
        <v>51986.687754747298</v>
      </c>
      <c r="G34" s="5">
        <v>49889.90515391888</v>
      </c>
      <c r="H34" s="5">
        <v>47642.396107750428</v>
      </c>
      <c r="I34" s="5">
        <v>47358.450151708937</v>
      </c>
      <c r="J34" s="5">
        <v>42094.407302194151</v>
      </c>
      <c r="K34" s="5">
        <v>40825.735938717145</v>
      </c>
      <c r="L34" s="5">
        <v>41883.632901172939</v>
      </c>
      <c r="M34" s="5">
        <v>40465.916302973681</v>
      </c>
      <c r="N34" s="5">
        <v>44666.063873135601</v>
      </c>
      <c r="O34" s="5">
        <v>45632.465185712412</v>
      </c>
      <c r="P34" s="5">
        <v>45515.990007052947</v>
      </c>
      <c r="Q34" s="5">
        <v>38362.204937805487</v>
      </c>
      <c r="R34" s="5">
        <v>33383.090352508407</v>
      </c>
      <c r="S34" s="5">
        <v>25070.166313083057</v>
      </c>
      <c r="T34" s="5">
        <v>25891.408459791466</v>
      </c>
      <c r="U34" s="5">
        <v>26388.390921036796</v>
      </c>
      <c r="V34" s="5">
        <v>25601.896096232471</v>
      </c>
      <c r="W34" s="5">
        <v>25245.459194135023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1176.4338360000181</v>
      </c>
      <c r="D36" s="5">
        <v>1176.4338360000199</v>
      </c>
      <c r="E36" s="5">
        <v>1346.3869248000469</v>
      </c>
      <c r="F36" s="5">
        <v>1309.0435920000632</v>
      </c>
      <c r="G36" s="5">
        <v>1309.0435920000555</v>
      </c>
      <c r="H36" s="5">
        <v>1309.0435920000564</v>
      </c>
      <c r="I36" s="5">
        <v>1312.6300128000526</v>
      </c>
      <c r="J36" s="5">
        <v>1258.4545920000921</v>
      </c>
      <c r="K36" s="5">
        <v>1258.4545920000601</v>
      </c>
      <c r="L36" s="5">
        <v>1258.4545920001081</v>
      </c>
      <c r="M36" s="5">
        <v>1261.9024128000517</v>
      </c>
      <c r="N36" s="5">
        <v>1692.8388845959544</v>
      </c>
      <c r="O36" s="5">
        <v>1621.3236305051985</v>
      </c>
      <c r="P36" s="5">
        <v>1404.1200521736496</v>
      </c>
      <c r="Q36" s="5">
        <v>2523.5352538429752</v>
      </c>
      <c r="R36" s="5">
        <v>1814.0305230914175</v>
      </c>
      <c r="S36" s="5">
        <v>3883.6094044925885</v>
      </c>
      <c r="T36" s="5">
        <v>2361.0259227264437</v>
      </c>
      <c r="U36" s="5">
        <v>2536.8321531001748</v>
      </c>
      <c r="V36" s="5">
        <v>3418.007804371422</v>
      </c>
      <c r="W36" s="5">
        <v>2003.5014660343159</v>
      </c>
    </row>
    <row r="37" spans="1:23">
      <c r="A37" s="6" t="s">
        <v>168</v>
      </c>
      <c r="B37" s="6" t="s">
        <v>132</v>
      </c>
      <c r="C37" s="5">
        <v>2.920355229016089</v>
      </c>
      <c r="D37" s="5">
        <v>0.64725354053974249</v>
      </c>
      <c r="E37" s="5">
        <v>3.5531720893356358</v>
      </c>
      <c r="F37" s="5">
        <v>15.615352507653592</v>
      </c>
      <c r="G37" s="5">
        <v>2.2551186456073902</v>
      </c>
      <c r="H37" s="5">
        <v>0.50676614177114276</v>
      </c>
      <c r="I37" s="5">
        <v>0.12826835810266321</v>
      </c>
      <c r="J37" s="5">
        <v>16.317034415352403</v>
      </c>
      <c r="K37" s="5">
        <v>7.2388260556702972</v>
      </c>
      <c r="L37" s="5">
        <v>11.998023062010983</v>
      </c>
      <c r="M37" s="5">
        <v>1.509915449459194</v>
      </c>
      <c r="N37" s="5">
        <v>20.363102496388883</v>
      </c>
      <c r="O37" s="5">
        <v>13.144183898896951</v>
      </c>
      <c r="P37" s="5">
        <v>17.934337037892945</v>
      </c>
      <c r="Q37" s="5">
        <v>24.42924039950794</v>
      </c>
      <c r="R37" s="5">
        <v>40.270432130789501</v>
      </c>
      <c r="S37" s="5">
        <v>174.25408239935666</v>
      </c>
      <c r="T37" s="5">
        <v>124.41427091960527</v>
      </c>
      <c r="U37" s="5">
        <v>38.604161404680397</v>
      </c>
      <c r="V37" s="5">
        <v>144.93871663483699</v>
      </c>
      <c r="W37" s="5">
        <v>16.994693005830012</v>
      </c>
    </row>
    <row r="38" spans="1:23">
      <c r="A38" s="6" t="s">
        <v>168</v>
      </c>
      <c r="B38" s="6" t="s">
        <v>133</v>
      </c>
      <c r="C38" s="5">
        <v>685.11930548994349</v>
      </c>
      <c r="D38" s="5">
        <v>682.35027647994616</v>
      </c>
      <c r="E38" s="5">
        <v>679.58124746994713</v>
      </c>
      <c r="F38" s="5">
        <v>676.81221845994776</v>
      </c>
      <c r="G38" s="5">
        <v>674.04318942994905</v>
      </c>
      <c r="H38" s="5">
        <v>671.27416041994979</v>
      </c>
      <c r="I38" s="5">
        <v>668.5051314099494</v>
      </c>
      <c r="J38" s="5">
        <v>665.73610239994321</v>
      </c>
      <c r="K38" s="5">
        <v>662.96707338994133</v>
      </c>
      <c r="L38" s="5">
        <v>660.1980443699465</v>
      </c>
      <c r="M38" s="5">
        <v>657.42901535994747</v>
      </c>
      <c r="N38" s="5">
        <v>654.65998633994764</v>
      </c>
      <c r="O38" s="5">
        <v>651.89095732994952</v>
      </c>
      <c r="P38" s="5">
        <v>649.12192831994355</v>
      </c>
      <c r="Q38" s="5">
        <v>646.3528992999544</v>
      </c>
      <c r="R38" s="5">
        <v>643.58387028995298</v>
      </c>
      <c r="S38" s="5">
        <v>241.43550114998931</v>
      </c>
      <c r="T38" s="5">
        <v>240.39223269998919</v>
      </c>
      <c r="U38" s="5">
        <v>239.34896423998924</v>
      </c>
      <c r="V38" s="5">
        <v>238.30569578998958</v>
      </c>
      <c r="W38" s="5">
        <v>237.26242733998956</v>
      </c>
    </row>
    <row r="39" spans="1:23">
      <c r="A39" s="6" t="s">
        <v>168</v>
      </c>
      <c r="B39" s="6" t="s">
        <v>134</v>
      </c>
      <c r="C39" s="5">
        <v>16.876673766793349</v>
      </c>
      <c r="D39" s="5">
        <v>38.415306273874016</v>
      </c>
      <c r="E39" s="5">
        <v>38.102566649529734</v>
      </c>
      <c r="F39" s="5">
        <v>71.632256345845605</v>
      </c>
      <c r="G39" s="5">
        <v>61.469570403418871</v>
      </c>
      <c r="H39" s="5">
        <v>114.77500938349419</v>
      </c>
      <c r="I39" s="5">
        <v>348.13148560003049</v>
      </c>
      <c r="J39" s="5">
        <v>261.83138524549429</v>
      </c>
      <c r="K39" s="5">
        <v>356.67671414180944</v>
      </c>
      <c r="L39" s="5">
        <v>415.13630408366134</v>
      </c>
      <c r="M39" s="5">
        <v>388.57970242328747</v>
      </c>
      <c r="N39" s="5">
        <v>617.31862895147572</v>
      </c>
      <c r="O39" s="5">
        <v>929.70071163533169</v>
      </c>
      <c r="P39" s="5">
        <v>1345.1959332658548</v>
      </c>
      <c r="Q39" s="5">
        <v>2439.6558267182131</v>
      </c>
      <c r="R39" s="5">
        <v>2443.7368574532602</v>
      </c>
      <c r="S39" s="5">
        <v>2608.7546244747264</v>
      </c>
      <c r="T39" s="5">
        <v>3284.6324710747331</v>
      </c>
      <c r="U39" s="5">
        <v>3415.7804060247249</v>
      </c>
      <c r="V39" s="5">
        <v>3606.537050092978</v>
      </c>
      <c r="W39" s="5">
        <v>3661.0083437732637</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2306.785390546368</v>
      </c>
      <c r="D41" s="5">
        <v>4232.8419722984563</v>
      </c>
      <c r="E41" s="5">
        <v>4120.3903085757947</v>
      </c>
      <c r="F41" s="5">
        <v>4065.8538202894142</v>
      </c>
      <c r="G41" s="5">
        <v>6046.6102358098251</v>
      </c>
      <c r="H41" s="5">
        <v>7638.9427657928227</v>
      </c>
      <c r="I41" s="5">
        <v>7214.2260393894412</v>
      </c>
      <c r="J41" s="5">
        <v>11862.192474999247</v>
      </c>
      <c r="K41" s="5">
        <v>13453.536913160864</v>
      </c>
      <c r="L41" s="5">
        <v>13251.283826098257</v>
      </c>
      <c r="M41" s="5">
        <v>12908.591294146156</v>
      </c>
      <c r="N41" s="5">
        <v>13307.242270236933</v>
      </c>
      <c r="O41" s="5">
        <v>12826.314871478946</v>
      </c>
      <c r="P41" s="5">
        <v>13072.110275193403</v>
      </c>
      <c r="Q41" s="5">
        <v>19068.933554996747</v>
      </c>
      <c r="R41" s="5">
        <v>24187.552932469116</v>
      </c>
      <c r="S41" s="5">
        <v>29354.561822722262</v>
      </c>
      <c r="T41" s="5">
        <v>29730.804514392792</v>
      </c>
      <c r="U41" s="5">
        <v>30074.31630315549</v>
      </c>
      <c r="V41" s="5">
        <v>30408.823280236044</v>
      </c>
      <c r="W41" s="5">
        <v>29375.99270034871</v>
      </c>
    </row>
    <row r="42" spans="1:23">
      <c r="A42" s="6" t="s">
        <v>168</v>
      </c>
      <c r="B42" s="6" t="s">
        <v>137</v>
      </c>
      <c r="C42" s="5">
        <v>5005.28176673298</v>
      </c>
      <c r="D42" s="5">
        <v>6213.3795789951228</v>
      </c>
      <c r="E42" s="5">
        <v>6131.1274016582356</v>
      </c>
      <c r="F42" s="5">
        <v>6118.8456715449811</v>
      </c>
      <c r="G42" s="5">
        <v>6224.2792601041228</v>
      </c>
      <c r="H42" s="5">
        <v>7377.5486168025773</v>
      </c>
      <c r="I42" s="5">
        <v>10610.808701954202</v>
      </c>
      <c r="J42" s="5">
        <v>8778.9348868927809</v>
      </c>
      <c r="K42" s="5">
        <v>10037.786598651353</v>
      </c>
      <c r="L42" s="5">
        <v>10212.107061034769</v>
      </c>
      <c r="M42" s="5">
        <v>10681.412911207757</v>
      </c>
      <c r="N42" s="5">
        <v>10925.998019785897</v>
      </c>
      <c r="O42" s="5">
        <v>10808.789999030692</v>
      </c>
      <c r="P42" s="5">
        <v>10817.859540275515</v>
      </c>
      <c r="Q42" s="5">
        <v>13215.667590406132</v>
      </c>
      <c r="R42" s="5">
        <v>13181.187370071048</v>
      </c>
      <c r="S42" s="5">
        <v>12918.452196736627</v>
      </c>
      <c r="T42" s="5">
        <v>10758.472343335254</v>
      </c>
      <c r="U42" s="5">
        <v>12180.50476354588</v>
      </c>
      <c r="V42" s="5">
        <v>12365.123367291895</v>
      </c>
      <c r="W42" s="5">
        <v>12995.504060083182</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65553.091244003444</v>
      </c>
      <c r="D44" s="17">
        <v>67368.975831542033</v>
      </c>
      <c r="E44" s="17">
        <v>71608.37438338944</v>
      </c>
      <c r="F44" s="17">
        <v>70782.961840288248</v>
      </c>
      <c r="G44" s="17">
        <v>70997.625372161827</v>
      </c>
      <c r="H44" s="17">
        <v>71732.070050541297</v>
      </c>
      <c r="I44" s="17">
        <v>74510.517195497479</v>
      </c>
      <c r="J44" s="17">
        <v>72258.862818157373</v>
      </c>
      <c r="K44" s="17">
        <v>74077.333343355422</v>
      </c>
      <c r="L44" s="17">
        <v>75353.372399912725</v>
      </c>
      <c r="M44" s="17">
        <v>74314.428909360562</v>
      </c>
      <c r="N44" s="17">
        <v>79871.477246944924</v>
      </c>
      <c r="O44" s="17">
        <v>80499.31430984108</v>
      </c>
      <c r="P44" s="17">
        <v>80819.858322715954</v>
      </c>
      <c r="Q44" s="17">
        <v>83717.254800585099</v>
      </c>
      <c r="R44" s="17">
        <v>83655.97359018572</v>
      </c>
      <c r="S44" s="17">
        <v>82471.155593325486</v>
      </c>
      <c r="T44" s="17">
        <v>80318.158249001455</v>
      </c>
      <c r="U44" s="17">
        <v>83054.095331806107</v>
      </c>
      <c r="V44" s="17">
        <v>84202.579537972459</v>
      </c>
      <c r="W44" s="17">
        <v>82432.485545348653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v>
      </c>
      <c r="Q45" s="5">
        <v>0.95219982965189998</v>
      </c>
      <c r="R45" s="5">
        <v>0.32543311497989996</v>
      </c>
      <c r="S45" s="5">
        <v>0</v>
      </c>
      <c r="T45" s="5">
        <v>0</v>
      </c>
      <c r="U45" s="5">
        <v>0</v>
      </c>
      <c r="V45" s="5">
        <v>0.2862994454468874</v>
      </c>
      <c r="W45" s="5">
        <v>0</v>
      </c>
    </row>
    <row r="46" spans="1:23">
      <c r="A46" s="100" t="s">
        <v>166</v>
      </c>
      <c r="B46" s="100"/>
      <c r="C46" s="17">
        <v>65553.091244003444</v>
      </c>
      <c r="D46" s="17">
        <v>67368.975831542033</v>
      </c>
      <c r="E46" s="17">
        <v>71608.37438338944</v>
      </c>
      <c r="F46" s="17">
        <v>70782.961840288248</v>
      </c>
      <c r="G46" s="17">
        <v>70997.625372161827</v>
      </c>
      <c r="H46" s="17">
        <v>71732.070050541297</v>
      </c>
      <c r="I46" s="17">
        <v>74510.517195497479</v>
      </c>
      <c r="J46" s="17">
        <v>72258.862818157373</v>
      </c>
      <c r="K46" s="17">
        <v>74077.333343355422</v>
      </c>
      <c r="L46" s="17">
        <v>75353.372399912725</v>
      </c>
      <c r="M46" s="17">
        <v>74314.428909360562</v>
      </c>
      <c r="N46" s="17">
        <v>79871.477246944924</v>
      </c>
      <c r="O46" s="17">
        <v>80499.614132170813</v>
      </c>
      <c r="P46" s="17">
        <v>80819.858322715954</v>
      </c>
      <c r="Q46" s="17">
        <v>83718.207000414754</v>
      </c>
      <c r="R46" s="17">
        <v>83656.2990233007</v>
      </c>
      <c r="S46" s="17">
        <v>82471.155593325486</v>
      </c>
      <c r="T46" s="17">
        <v>80318.158249001455</v>
      </c>
      <c r="U46" s="17">
        <v>83054.095331806107</v>
      </c>
      <c r="V46" s="17">
        <v>84202.865837417907</v>
      </c>
      <c r="W46" s="17">
        <v>82432.485545348653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31943.022856574746</v>
      </c>
      <c r="D50" s="5">
        <v>33622.333319301659</v>
      </c>
      <c r="E50" s="5">
        <v>33510.640882239721</v>
      </c>
      <c r="F50" s="5">
        <v>34163.178874317193</v>
      </c>
      <c r="G50" s="5">
        <v>34003.30837440824</v>
      </c>
      <c r="H50" s="5">
        <v>32987.759801931737</v>
      </c>
      <c r="I50" s="5">
        <v>24491.021676112439</v>
      </c>
      <c r="J50" s="5">
        <v>24463.416148611548</v>
      </c>
      <c r="K50" s="5">
        <v>24353.9764039818</v>
      </c>
      <c r="L50" s="5">
        <v>24274.865821160296</v>
      </c>
      <c r="M50" s="5">
        <v>23792.167438564156</v>
      </c>
      <c r="N50" s="5">
        <v>23241.920471594385</v>
      </c>
      <c r="O50" s="5">
        <v>23428.055729715896</v>
      </c>
      <c r="P50" s="5">
        <v>23253.164874899729</v>
      </c>
      <c r="Q50" s="5">
        <v>23103.721798766615</v>
      </c>
      <c r="R50" s="5">
        <v>22725.14248811518</v>
      </c>
      <c r="S50" s="5">
        <v>22197.657762975025</v>
      </c>
      <c r="T50" s="5">
        <v>22694.86707507453</v>
      </c>
      <c r="U50" s="5">
        <v>23056.3362624988</v>
      </c>
      <c r="V50" s="5">
        <v>22585.56290717117</v>
      </c>
      <c r="W50" s="5">
        <v>22463.750111455254</v>
      </c>
    </row>
    <row r="51" spans="1:23">
      <c r="A51" s="6" t="s">
        <v>169</v>
      </c>
      <c r="B51" s="6" t="s">
        <v>131</v>
      </c>
      <c r="C51" s="5">
        <v>32.010417906164733</v>
      </c>
      <c r="D51" s="5">
        <v>14.879112902267554</v>
      </c>
      <c r="E51" s="5">
        <v>14.043523004650327</v>
      </c>
      <c r="F51" s="5">
        <v>7.6716817920300562</v>
      </c>
      <c r="G51" s="5">
        <v>10.074871698983134</v>
      </c>
      <c r="H51" s="5">
        <v>4.3968915354184084</v>
      </c>
      <c r="I51" s="5">
        <v>3.122579313961499</v>
      </c>
      <c r="J51" s="5">
        <v>7.1907848077242722</v>
      </c>
      <c r="K51" s="5">
        <v>6.8964573565204796</v>
      </c>
      <c r="L51" s="5">
        <v>7.0628063950966951</v>
      </c>
      <c r="M51" s="5">
        <v>13.934211335887758</v>
      </c>
      <c r="N51" s="5">
        <v>45.865217063903792</v>
      </c>
      <c r="O51" s="5">
        <v>46.854954297431881</v>
      </c>
      <c r="P51" s="5">
        <v>43.051325213494174</v>
      </c>
      <c r="Q51" s="5">
        <v>91.561102440230187</v>
      </c>
      <c r="R51" s="5">
        <v>46.010777777714971</v>
      </c>
      <c r="S51" s="5">
        <v>439.53771478317242</v>
      </c>
      <c r="T51" s="5">
        <v>111.78873577896883</v>
      </c>
      <c r="U51" s="5">
        <v>0</v>
      </c>
      <c r="V51" s="5">
        <v>0</v>
      </c>
      <c r="W51" s="5">
        <v>0</v>
      </c>
    </row>
    <row r="52" spans="1:23">
      <c r="A52" s="6" t="s">
        <v>169</v>
      </c>
      <c r="B52" s="6" t="s">
        <v>132</v>
      </c>
      <c r="C52" s="5">
        <v>30.729967981899556</v>
      </c>
      <c r="D52" s="5">
        <v>15.675782722872931</v>
      </c>
      <c r="E52" s="5">
        <v>10.466861522337258</v>
      </c>
      <c r="F52" s="5">
        <v>8.5110062735591221</v>
      </c>
      <c r="G52" s="5">
        <v>17.021250767232743</v>
      </c>
      <c r="H52" s="5">
        <v>4.1621267771185</v>
      </c>
      <c r="I52" s="5">
        <v>0.78444822981661044</v>
      </c>
      <c r="J52" s="5">
        <v>10.230113556353164</v>
      </c>
      <c r="K52" s="5">
        <v>7.6946511736340941</v>
      </c>
      <c r="L52" s="5">
        <v>1.791350535477318</v>
      </c>
      <c r="M52" s="5">
        <v>24.061448531732708</v>
      </c>
      <c r="N52" s="5">
        <v>36.511086332591368</v>
      </c>
      <c r="O52" s="5">
        <v>23.402756508627185</v>
      </c>
      <c r="P52" s="5">
        <v>22.643410482305381</v>
      </c>
      <c r="Q52" s="5">
        <v>105.8298711127203</v>
      </c>
      <c r="R52" s="5">
        <v>44.593992349672547</v>
      </c>
      <c r="S52" s="5">
        <v>405.20930963621521</v>
      </c>
      <c r="T52" s="5">
        <v>126.64190469598311</v>
      </c>
      <c r="U52" s="5">
        <v>101.53968732920758</v>
      </c>
      <c r="V52" s="5">
        <v>246.18569826345623</v>
      </c>
      <c r="W52" s="5">
        <v>63.811536738197475</v>
      </c>
    </row>
    <row r="53" spans="1:23">
      <c r="A53" s="6" t="s">
        <v>169</v>
      </c>
      <c r="B53" s="6" t="s">
        <v>133</v>
      </c>
      <c r="C53" s="5">
        <v>3111.8146060508407</v>
      </c>
      <c r="D53" s="5">
        <v>2879.0047128600086</v>
      </c>
      <c r="E53" s="5">
        <v>2723.5062865060936</v>
      </c>
      <c r="F53" s="5">
        <v>3424.4431134745082</v>
      </c>
      <c r="G53" s="5">
        <v>2649.1550803241958</v>
      </c>
      <c r="H53" s="5">
        <v>3048.9299021678817</v>
      </c>
      <c r="I53" s="5">
        <v>1843.032431524904</v>
      </c>
      <c r="J53" s="5">
        <v>3714.7813863294559</v>
      </c>
      <c r="K53" s="5">
        <v>3486.7660648784658</v>
      </c>
      <c r="L53" s="5">
        <v>2741.5906335816967</v>
      </c>
      <c r="M53" s="5">
        <v>2986.7883336723053</v>
      </c>
      <c r="N53" s="5">
        <v>2762.1725248408156</v>
      </c>
      <c r="O53" s="5">
        <v>2611.1445561913411</v>
      </c>
      <c r="P53" s="5">
        <v>3284.3395208053203</v>
      </c>
      <c r="Q53" s="5">
        <v>2541.184524090977</v>
      </c>
      <c r="R53" s="5">
        <v>2923.1604944233845</v>
      </c>
      <c r="S53" s="5">
        <v>1765.8119841145594</v>
      </c>
      <c r="T53" s="5">
        <v>3560.2706515169566</v>
      </c>
      <c r="U53" s="5">
        <v>3344.0723940663588</v>
      </c>
      <c r="V53" s="5">
        <v>2626.6017439077327</v>
      </c>
      <c r="W53" s="5">
        <v>2860.2757905419126</v>
      </c>
    </row>
    <row r="54" spans="1:23">
      <c r="A54" s="6" t="s">
        <v>169</v>
      </c>
      <c r="B54" s="6" t="s">
        <v>134</v>
      </c>
      <c r="C54" s="5">
        <v>38.582524031295307</v>
      </c>
      <c r="D54" s="5">
        <v>33.520156433149033</v>
      </c>
      <c r="E54" s="5">
        <v>29.123338887062278</v>
      </c>
      <c r="F54" s="5">
        <v>33.713591890743089</v>
      </c>
      <c r="G54" s="5">
        <v>48.334345026057711</v>
      </c>
      <c r="H54" s="5">
        <v>67.452859943949662</v>
      </c>
      <c r="I54" s="5">
        <v>79.047306369268995</v>
      </c>
      <c r="J54" s="5">
        <v>82.412291955076242</v>
      </c>
      <c r="K54" s="5">
        <v>99.49143850698465</v>
      </c>
      <c r="L54" s="5">
        <v>127.13788085687236</v>
      </c>
      <c r="M54" s="5">
        <v>125.57152525356966</v>
      </c>
      <c r="N54" s="5">
        <v>157.60088117575876</v>
      </c>
      <c r="O54" s="5">
        <v>149.23713448800922</v>
      </c>
      <c r="P54" s="5">
        <v>171.17656565542583</v>
      </c>
      <c r="Q54" s="5">
        <v>201.56613693508555</v>
      </c>
      <c r="R54" s="5">
        <v>219.30007588114091</v>
      </c>
      <c r="S54" s="5">
        <v>225.94057216659701</v>
      </c>
      <c r="T54" s="5">
        <v>248.61957369232678</v>
      </c>
      <c r="U54" s="5">
        <v>265.75892492878654</v>
      </c>
      <c r="V54" s="5">
        <v>273.0271659520937</v>
      </c>
      <c r="W54" s="5">
        <v>922.96402244668207</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13136.406889568498</v>
      </c>
      <c r="D56" s="5">
        <v>12583.690683722687</v>
      </c>
      <c r="E56" s="5">
        <v>12624.789513846397</v>
      </c>
      <c r="F56" s="5">
        <v>13115.567899169017</v>
      </c>
      <c r="G56" s="5">
        <v>14631.216898706958</v>
      </c>
      <c r="H56" s="5">
        <v>15580.418059770729</v>
      </c>
      <c r="I56" s="5">
        <v>16622.734275720024</v>
      </c>
      <c r="J56" s="5">
        <v>18186.272545086085</v>
      </c>
      <c r="K56" s="5">
        <v>20354.355117521212</v>
      </c>
      <c r="L56" s="5">
        <v>19814.584496189222</v>
      </c>
      <c r="M56" s="5">
        <v>22122.357899320083</v>
      </c>
      <c r="N56" s="5">
        <v>18761.363527058893</v>
      </c>
      <c r="O56" s="5">
        <v>18553.391792688642</v>
      </c>
      <c r="P56" s="5">
        <v>19172.945150737927</v>
      </c>
      <c r="Q56" s="5">
        <v>20062.798079648728</v>
      </c>
      <c r="R56" s="5">
        <v>19823.605516955162</v>
      </c>
      <c r="S56" s="5">
        <v>18416.785592502772</v>
      </c>
      <c r="T56" s="5">
        <v>18142.353835316</v>
      </c>
      <c r="U56" s="5">
        <v>18203.379684855274</v>
      </c>
      <c r="V56" s="5">
        <v>17549.632213614979</v>
      </c>
      <c r="W56" s="5">
        <v>19731.692258720839</v>
      </c>
    </row>
    <row r="57" spans="1:23">
      <c r="A57" s="6" t="s">
        <v>169</v>
      </c>
      <c r="B57" s="6" t="s">
        <v>137</v>
      </c>
      <c r="C57" s="5">
        <v>2277.0261118926474</v>
      </c>
      <c r="D57" s="5">
        <v>2452.2245530073101</v>
      </c>
      <c r="E57" s="5">
        <v>2345.6043845089243</v>
      </c>
      <c r="F57" s="5">
        <v>2573.7262862832185</v>
      </c>
      <c r="G57" s="5">
        <v>3019.6049699079067</v>
      </c>
      <c r="H57" s="5">
        <v>3528.6860060335321</v>
      </c>
      <c r="I57" s="5">
        <v>3956.1129793749487</v>
      </c>
      <c r="J57" s="5">
        <v>3891.325128025459</v>
      </c>
      <c r="K57" s="5">
        <v>4378.3255832385566</v>
      </c>
      <c r="L57" s="5">
        <v>4379.3039904694942</v>
      </c>
      <c r="M57" s="5">
        <v>4357.2706124068018</v>
      </c>
      <c r="N57" s="5">
        <v>4685.4867965773929</v>
      </c>
      <c r="O57" s="5">
        <v>4479.6019475885441</v>
      </c>
      <c r="P57" s="5">
        <v>4357.7006328480484</v>
      </c>
      <c r="Q57" s="5">
        <v>5530.4456868427778</v>
      </c>
      <c r="R57" s="5">
        <v>5618.575265270043</v>
      </c>
      <c r="S57" s="5">
        <v>6469.2177396188245</v>
      </c>
      <c r="T57" s="5">
        <v>5872.7103974230495</v>
      </c>
      <c r="U57" s="5">
        <v>6044.667897185408</v>
      </c>
      <c r="V57" s="5">
        <v>6003.9062903855474</v>
      </c>
      <c r="W57" s="5">
        <v>5940.2444281572962</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53907.749040620605</v>
      </c>
      <c r="D59" s="17">
        <v>55153.140040468999</v>
      </c>
      <c r="E59" s="17">
        <v>54990.213413552017</v>
      </c>
      <c r="F59" s="17">
        <v>57167.045553569034</v>
      </c>
      <c r="G59" s="17">
        <v>58289.817493561524</v>
      </c>
      <c r="H59" s="17">
        <v>59198.91774565482</v>
      </c>
      <c r="I59" s="17">
        <v>51051.91862773709</v>
      </c>
      <c r="J59" s="17">
        <v>54519.121828355928</v>
      </c>
      <c r="K59" s="17">
        <v>56940.916350527288</v>
      </c>
      <c r="L59" s="17">
        <v>55665.664067664686</v>
      </c>
      <c r="M59" s="17">
        <v>57845.897976075365</v>
      </c>
      <c r="N59" s="17">
        <v>54266.781394932586</v>
      </c>
      <c r="O59" s="17">
        <v>54140.443599088176</v>
      </c>
      <c r="P59" s="17">
        <v>55563.166657080328</v>
      </c>
      <c r="Q59" s="17">
        <v>57553.495758797551</v>
      </c>
      <c r="R59" s="17">
        <v>57880.855090535551</v>
      </c>
      <c r="S59" s="17">
        <v>56737.50061602697</v>
      </c>
      <c r="T59" s="17">
        <v>57842.645529992587</v>
      </c>
      <c r="U59" s="17">
        <v>58340.64380307075</v>
      </c>
      <c r="V59" s="17">
        <v>56957.083295093384</v>
      </c>
      <c r="W59" s="17">
        <v>59457.553642496801</v>
      </c>
    </row>
    <row r="60" spans="1:23">
      <c r="A60" s="6" t="s">
        <v>169</v>
      </c>
      <c r="B60" s="6" t="s">
        <v>140</v>
      </c>
      <c r="C60" s="5">
        <v>5.7172337513036763E-2</v>
      </c>
      <c r="D60" s="5">
        <v>0</v>
      </c>
      <c r="E60" s="5">
        <v>0</v>
      </c>
      <c r="F60" s="5">
        <v>0</v>
      </c>
      <c r="G60" s="5">
        <v>0</v>
      </c>
      <c r="H60" s="5">
        <v>0</v>
      </c>
      <c r="I60" s="5">
        <v>0</v>
      </c>
      <c r="J60" s="5">
        <v>0</v>
      </c>
      <c r="K60" s="5">
        <v>0</v>
      </c>
      <c r="L60" s="5">
        <v>0</v>
      </c>
      <c r="M60" s="5">
        <v>0</v>
      </c>
      <c r="N60" s="5">
        <v>0</v>
      </c>
      <c r="O60" s="5">
        <v>0</v>
      </c>
      <c r="P60" s="5">
        <v>0</v>
      </c>
      <c r="Q60" s="5">
        <v>0.56065182294219995</v>
      </c>
      <c r="R60" s="5">
        <v>0</v>
      </c>
      <c r="S60" s="5">
        <v>0</v>
      </c>
      <c r="T60" s="5">
        <v>0</v>
      </c>
      <c r="U60" s="5">
        <v>0</v>
      </c>
      <c r="V60" s="5">
        <v>0</v>
      </c>
      <c r="W60" s="5">
        <v>0</v>
      </c>
    </row>
    <row r="61" spans="1:23">
      <c r="A61" s="100" t="s">
        <v>166</v>
      </c>
      <c r="B61" s="100"/>
      <c r="C61" s="17">
        <v>53907.806212958116</v>
      </c>
      <c r="D61" s="17">
        <v>55153.140040468999</v>
      </c>
      <c r="E61" s="17">
        <v>54990.213413552017</v>
      </c>
      <c r="F61" s="17">
        <v>57167.045553569034</v>
      </c>
      <c r="G61" s="17">
        <v>58289.817493561524</v>
      </c>
      <c r="H61" s="17">
        <v>59198.91774565482</v>
      </c>
      <c r="I61" s="17">
        <v>51051.91862773709</v>
      </c>
      <c r="J61" s="17">
        <v>54519.121828355928</v>
      </c>
      <c r="K61" s="17">
        <v>56940.916350527288</v>
      </c>
      <c r="L61" s="17">
        <v>55665.664067664686</v>
      </c>
      <c r="M61" s="17">
        <v>57845.897976075365</v>
      </c>
      <c r="N61" s="17">
        <v>54266.781394932586</v>
      </c>
      <c r="O61" s="17">
        <v>54140.443599088176</v>
      </c>
      <c r="P61" s="17">
        <v>55563.166657080328</v>
      </c>
      <c r="Q61" s="17">
        <v>57554.056410620491</v>
      </c>
      <c r="R61" s="17">
        <v>57880.855090535551</v>
      </c>
      <c r="S61" s="17">
        <v>56737.50061602697</v>
      </c>
      <c r="T61" s="17">
        <v>57842.645529992587</v>
      </c>
      <c r="U61" s="17">
        <v>58340.64380307075</v>
      </c>
      <c r="V61" s="17">
        <v>56957.083295093384</v>
      </c>
      <c r="W61" s="17">
        <v>59457.553642496801</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1899.8944303165672</v>
      </c>
      <c r="D66" s="5">
        <v>1913.0188877072906</v>
      </c>
      <c r="E66" s="5">
        <v>1533.8587430636862</v>
      </c>
      <c r="F66" s="5">
        <v>547.49999999123509</v>
      </c>
      <c r="G66" s="5">
        <v>547.4999999912377</v>
      </c>
      <c r="H66" s="5">
        <v>547.49999999123611</v>
      </c>
      <c r="I66" s="5">
        <v>548.99999999121246</v>
      </c>
      <c r="J66" s="5">
        <v>547.4999999912369</v>
      </c>
      <c r="K66" s="5">
        <v>547.49999999123702</v>
      </c>
      <c r="L66" s="5">
        <v>547.49999999123645</v>
      </c>
      <c r="M66" s="5">
        <v>548.99999999121064</v>
      </c>
      <c r="N66" s="5">
        <v>1528.083694021178</v>
      </c>
      <c r="O66" s="5">
        <v>1474.3771001068617</v>
      </c>
      <c r="P66" s="5">
        <v>791.88835253466573</v>
      </c>
      <c r="Q66" s="5">
        <v>1332.0342254789223</v>
      </c>
      <c r="R66" s="5">
        <v>500.93846104556241</v>
      </c>
      <c r="S66" s="5">
        <v>0</v>
      </c>
      <c r="T66" s="5">
        <v>0</v>
      </c>
      <c r="U66" s="5">
        <v>0</v>
      </c>
      <c r="V66" s="5">
        <v>0</v>
      </c>
      <c r="W66" s="5">
        <v>0</v>
      </c>
    </row>
    <row r="67" spans="1:23">
      <c r="A67" s="6" t="s">
        <v>170</v>
      </c>
      <c r="B67" s="6" t="s">
        <v>132</v>
      </c>
      <c r="C67" s="5">
        <v>65.083473867348545</v>
      </c>
      <c r="D67" s="5">
        <v>77.554099617011332</v>
      </c>
      <c r="E67" s="5">
        <v>126.48243034875664</v>
      </c>
      <c r="F67" s="5">
        <v>7.7702062404134242</v>
      </c>
      <c r="G67" s="5">
        <v>10.361587517750806</v>
      </c>
      <c r="H67" s="5">
        <v>4.7139111011550368</v>
      </c>
      <c r="I67" s="5">
        <v>2.5087203777960183</v>
      </c>
      <c r="J67" s="5">
        <v>7.6380420490186154</v>
      </c>
      <c r="K67" s="5">
        <v>5.0861993325065979</v>
      </c>
      <c r="L67" s="5">
        <v>6.4290548207273632</v>
      </c>
      <c r="M67" s="5">
        <v>13.38586868037514</v>
      </c>
      <c r="N67" s="5">
        <v>159.53462078593319</v>
      </c>
      <c r="O67" s="5">
        <v>134.81646099234626</v>
      </c>
      <c r="P67" s="5">
        <v>100.74930627950698</v>
      </c>
      <c r="Q67" s="5">
        <v>302.66852249209524</v>
      </c>
      <c r="R67" s="5">
        <v>71.529390958896087</v>
      </c>
      <c r="S67" s="5">
        <v>722.91407953336352</v>
      </c>
      <c r="T67" s="5">
        <v>180.34480218725346</v>
      </c>
      <c r="U67" s="5">
        <v>198.15555682970404</v>
      </c>
      <c r="V67" s="5">
        <v>623.21850082819219</v>
      </c>
      <c r="W67" s="5">
        <v>139.10313296808044</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92.974578546546866</v>
      </c>
      <c r="D69" s="5">
        <v>93.490553656458758</v>
      </c>
      <c r="E69" s="5">
        <v>89.07165761225329</v>
      </c>
      <c r="F69" s="5">
        <v>58.00924542288589</v>
      </c>
      <c r="G69" s="5">
        <v>76.405209464089964</v>
      </c>
      <c r="H69" s="5">
        <v>92.932483587930321</v>
      </c>
      <c r="I69" s="5">
        <v>100.86554057640782</v>
      </c>
      <c r="J69" s="5">
        <v>93.589926565787863</v>
      </c>
      <c r="K69" s="5">
        <v>97.783951333154775</v>
      </c>
      <c r="L69" s="5">
        <v>115.65008358562261</v>
      </c>
      <c r="M69" s="5">
        <v>107.51426184575908</v>
      </c>
      <c r="N69" s="5">
        <v>123.10918870512063</v>
      </c>
      <c r="O69" s="5">
        <v>127.65439609852713</v>
      </c>
      <c r="P69" s="5">
        <v>117.91776942283064</v>
      </c>
      <c r="Q69" s="5">
        <v>433.90918812076507</v>
      </c>
      <c r="R69" s="5">
        <v>1171.5793070412656</v>
      </c>
      <c r="S69" s="5">
        <v>1421.2586780460042</v>
      </c>
      <c r="T69" s="5">
        <v>1402.2356592193387</v>
      </c>
      <c r="U69" s="5">
        <v>1409.3384412789744</v>
      </c>
      <c r="V69" s="5">
        <v>1397.8212199416921</v>
      </c>
      <c r="W69" s="5">
        <v>1679.0188750564416</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6859.4509081224223</v>
      </c>
      <c r="D71" s="5">
        <v>6127.5894813099058</v>
      </c>
      <c r="E71" s="5">
        <v>6301.8402936332359</v>
      </c>
      <c r="F71" s="5">
        <v>6242.1397374122998</v>
      </c>
      <c r="G71" s="5">
        <v>6812.4218826573297</v>
      </c>
      <c r="H71" s="5">
        <v>6709.7156745860384</v>
      </c>
      <c r="I71" s="5">
        <v>6202.1642607305967</v>
      </c>
      <c r="J71" s="5">
        <v>6245.5603936205171</v>
      </c>
      <c r="K71" s="5">
        <v>6149.5902374622892</v>
      </c>
      <c r="L71" s="5">
        <v>6063.9962995099932</v>
      </c>
      <c r="M71" s="5">
        <v>6518.4516314434049</v>
      </c>
      <c r="N71" s="5">
        <v>5752.4805933743392</v>
      </c>
      <c r="O71" s="5">
        <v>5303.590800153157</v>
      </c>
      <c r="P71" s="5">
        <v>5101.4330290925182</v>
      </c>
      <c r="Q71" s="5">
        <v>7449.7781635124584</v>
      </c>
      <c r="R71" s="5">
        <v>6674.8228196773152</v>
      </c>
      <c r="S71" s="5">
        <v>9478.6638574842236</v>
      </c>
      <c r="T71" s="5">
        <v>9660.5724169704881</v>
      </c>
      <c r="U71" s="5">
        <v>9467.5120024939315</v>
      </c>
      <c r="V71" s="5">
        <v>9539.0972979924718</v>
      </c>
      <c r="W71" s="5">
        <v>10507.695739631885</v>
      </c>
    </row>
    <row r="72" spans="1:23">
      <c r="A72" s="6" t="s">
        <v>170</v>
      </c>
      <c r="B72" s="6" t="s">
        <v>137</v>
      </c>
      <c r="C72" s="5">
        <v>964.27016276400013</v>
      </c>
      <c r="D72" s="5">
        <v>1009.4151096270003</v>
      </c>
      <c r="E72" s="5">
        <v>972.54848291399833</v>
      </c>
      <c r="F72" s="5">
        <v>978.96544118100041</v>
      </c>
      <c r="G72" s="5">
        <v>965.11986677699883</v>
      </c>
      <c r="H72" s="5">
        <v>992.03250852000269</v>
      </c>
      <c r="I72" s="5">
        <v>3785.7735419369774</v>
      </c>
      <c r="J72" s="5">
        <v>3499.5606790679967</v>
      </c>
      <c r="K72" s="5">
        <v>3615.4626218940211</v>
      </c>
      <c r="L72" s="5">
        <v>3711.5555609679818</v>
      </c>
      <c r="M72" s="5">
        <v>4116.0965680173113</v>
      </c>
      <c r="N72" s="5">
        <v>6387.7445754786904</v>
      </c>
      <c r="O72" s="5">
        <v>6103.8686749435428</v>
      </c>
      <c r="P72" s="5">
        <v>6205.9101479247893</v>
      </c>
      <c r="Q72" s="5">
        <v>6207.0911594504651</v>
      </c>
      <c r="R72" s="5">
        <v>6379.2202175219891</v>
      </c>
      <c r="S72" s="5">
        <v>6390.974161016793</v>
      </c>
      <c r="T72" s="5">
        <v>5944.0249102540229</v>
      </c>
      <c r="U72" s="5">
        <v>6073.9691927215999</v>
      </c>
      <c r="V72" s="5">
        <v>6037.4273064935214</v>
      </c>
      <c r="W72" s="5">
        <v>6187.0609903183195</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11739.646982937138</v>
      </c>
      <c r="D74" s="17">
        <v>11120.081881749407</v>
      </c>
      <c r="E74" s="17">
        <v>10946.732664145577</v>
      </c>
      <c r="F74" s="17">
        <v>9794.2802730398489</v>
      </c>
      <c r="G74" s="17">
        <v>10356.431051158517</v>
      </c>
      <c r="H74" s="17">
        <v>10280.920433500532</v>
      </c>
      <c r="I74" s="17">
        <v>12575.936362605482</v>
      </c>
      <c r="J74" s="17">
        <v>12344.84668308457</v>
      </c>
      <c r="K74" s="17">
        <v>12368.571052949053</v>
      </c>
      <c r="L74" s="17">
        <v>12388.286677866137</v>
      </c>
      <c r="M74" s="17">
        <v>13268.4957232508</v>
      </c>
      <c r="N74" s="17">
        <v>15916.478708757941</v>
      </c>
      <c r="O74" s="17">
        <v>15130.588947590408</v>
      </c>
      <c r="P74" s="17">
        <v>14356.907670116379</v>
      </c>
      <c r="Q74" s="17">
        <v>17558.29251085224</v>
      </c>
      <c r="R74" s="17">
        <v>15988.990083601662</v>
      </c>
      <c r="S74" s="17">
        <v>19011.134597054479</v>
      </c>
      <c r="T74" s="17">
        <v>18256.927660234964</v>
      </c>
      <c r="U74" s="17">
        <v>18260.158668542535</v>
      </c>
      <c r="V74" s="17">
        <v>18793.751622658383</v>
      </c>
      <c r="W74" s="17">
        <v>19545.544561354985</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0.19422426767100001</v>
      </c>
      <c r="R75" s="5">
        <v>0</v>
      </c>
      <c r="S75" s="5">
        <v>0.861874424684</v>
      </c>
      <c r="T75" s="5">
        <v>0</v>
      </c>
      <c r="U75" s="5">
        <v>0</v>
      </c>
      <c r="V75" s="5">
        <v>0</v>
      </c>
      <c r="W75" s="5">
        <v>0</v>
      </c>
    </row>
    <row r="76" spans="1:23">
      <c r="A76" s="100" t="s">
        <v>166</v>
      </c>
      <c r="B76" s="100"/>
      <c r="C76" s="17">
        <v>11739.728024898761</v>
      </c>
      <c r="D76" s="17">
        <v>11120.081881749407</v>
      </c>
      <c r="E76" s="17">
        <v>10946.732664145577</v>
      </c>
      <c r="F76" s="17">
        <v>9794.2802730398489</v>
      </c>
      <c r="G76" s="17">
        <v>10356.431051158517</v>
      </c>
      <c r="H76" s="17">
        <v>10280.920433500532</v>
      </c>
      <c r="I76" s="17">
        <v>12575.936362605482</v>
      </c>
      <c r="J76" s="17">
        <v>12344.84668308457</v>
      </c>
      <c r="K76" s="17">
        <v>12368.571052949053</v>
      </c>
      <c r="L76" s="17">
        <v>12388.286677866137</v>
      </c>
      <c r="M76" s="17">
        <v>13268.4957232508</v>
      </c>
      <c r="N76" s="17">
        <v>15916.478708757941</v>
      </c>
      <c r="O76" s="17">
        <v>15130.588947590408</v>
      </c>
      <c r="P76" s="17">
        <v>14356.907670116379</v>
      </c>
      <c r="Q76" s="17">
        <v>17558.48673511991</v>
      </c>
      <c r="R76" s="17">
        <v>15988.990083601662</v>
      </c>
      <c r="S76" s="17">
        <v>19011.996471479164</v>
      </c>
      <c r="T76" s="17">
        <v>18256.927660234964</v>
      </c>
      <c r="U76" s="17">
        <v>18260.158668542535</v>
      </c>
      <c r="V76" s="17">
        <v>18793.751622658383</v>
      </c>
      <c r="W76" s="17">
        <v>19545.544561354985</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2.3351387053123491</v>
      </c>
      <c r="T82" s="5">
        <v>2.1998866535578765</v>
      </c>
      <c r="U82" s="5">
        <v>0</v>
      </c>
      <c r="V82" s="5">
        <v>0.33088582979999998</v>
      </c>
      <c r="W82" s="5">
        <v>0</v>
      </c>
    </row>
    <row r="83" spans="1:23">
      <c r="A83" s="6" t="s">
        <v>171</v>
      </c>
      <c r="B83" s="6" t="s">
        <v>133</v>
      </c>
      <c r="C83" s="5">
        <v>10001.341142965048</v>
      </c>
      <c r="D83" s="5">
        <v>7725.9436979442144</v>
      </c>
      <c r="E83" s="5">
        <v>7793.1630234099302</v>
      </c>
      <c r="F83" s="5">
        <v>9262.7757446714386</v>
      </c>
      <c r="G83" s="5">
        <v>8581.4862499498431</v>
      </c>
      <c r="H83" s="5">
        <v>10094.110789186097</v>
      </c>
      <c r="I83" s="5">
        <v>5819.1124240678482</v>
      </c>
      <c r="J83" s="5">
        <v>9468.7922820205968</v>
      </c>
      <c r="K83" s="5">
        <v>8441.9652395191188</v>
      </c>
      <c r="L83" s="5">
        <v>6801.4352329572157</v>
      </c>
      <c r="M83" s="5">
        <v>9690.5141426932969</v>
      </c>
      <c r="N83" s="5">
        <v>7590.3245738837913</v>
      </c>
      <c r="O83" s="5">
        <v>7587.4865036194651</v>
      </c>
      <c r="P83" s="5">
        <v>8749.4682913254128</v>
      </c>
      <c r="Q83" s="5">
        <v>8350.1751915692985</v>
      </c>
      <c r="R83" s="5">
        <v>9761.2294491307402</v>
      </c>
      <c r="S83" s="5">
        <v>5717.8717015159746</v>
      </c>
      <c r="T83" s="5">
        <v>9287.4389411453158</v>
      </c>
      <c r="U83" s="5">
        <v>8259.2634631098026</v>
      </c>
      <c r="V83" s="5">
        <v>6660.8039203972885</v>
      </c>
      <c r="W83" s="5">
        <v>9288.1130718111581</v>
      </c>
    </row>
    <row r="84" spans="1:23">
      <c r="A84" s="6" t="s">
        <v>171</v>
      </c>
      <c r="B84" s="6" t="s">
        <v>134</v>
      </c>
      <c r="C84" s="5">
        <v>0.45934993699886068</v>
      </c>
      <c r="D84" s="5">
        <v>6.8925652884379587E-2</v>
      </c>
      <c r="E84" s="5">
        <v>0.26797568299362701</v>
      </c>
      <c r="F84" s="5">
        <v>0.76271442713832549</v>
      </c>
      <c r="G84" s="5">
        <v>0.98214620491674509</v>
      </c>
      <c r="H84" s="5">
        <v>1.6453250422178554</v>
      </c>
      <c r="I84" s="5">
        <v>1.7686335432046942</v>
      </c>
      <c r="J84" s="5">
        <v>1.1412592589180097</v>
      </c>
      <c r="K84" s="5">
        <v>1.9792166281180867</v>
      </c>
      <c r="L84" s="5">
        <v>3.8304692306805448</v>
      </c>
      <c r="M84" s="5">
        <v>2.6311602466147801</v>
      </c>
      <c r="N84" s="5">
        <v>5.2079781489097225</v>
      </c>
      <c r="O84" s="5">
        <v>5.1198358212150223</v>
      </c>
      <c r="P84" s="5">
        <v>5.1720677293042279</v>
      </c>
      <c r="Q84" s="5">
        <v>7.3999088088267335</v>
      </c>
      <c r="R84" s="5">
        <v>14.7853843619173</v>
      </c>
      <c r="S84" s="5">
        <v>17.500411308196124</v>
      </c>
      <c r="T84" s="5">
        <v>13.40276714740682</v>
      </c>
      <c r="U84" s="5">
        <v>15.651602703157744</v>
      </c>
      <c r="V84" s="5">
        <v>19.776706878451193</v>
      </c>
      <c r="W84" s="5">
        <v>14.912761567021683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2124.9864894117468</v>
      </c>
      <c r="D86" s="5">
        <v>2049.3446551971251</v>
      </c>
      <c r="E86" s="5">
        <v>1949.4863626692763</v>
      </c>
      <c r="F86" s="5">
        <v>2118.5751552398483</v>
      </c>
      <c r="G86" s="5">
        <v>2193.3920157999914</v>
      </c>
      <c r="H86" s="5">
        <v>2186.2850965152684</v>
      </c>
      <c r="I86" s="5">
        <v>3442.0487385995521</v>
      </c>
      <c r="J86" s="5">
        <v>3412.1025273207979</v>
      </c>
      <c r="K86" s="5">
        <v>3358.5560852258295</v>
      </c>
      <c r="L86" s="5">
        <v>3382.8615093458998</v>
      </c>
      <c r="M86" s="5">
        <v>3588.6416740978511</v>
      </c>
      <c r="N86" s="5">
        <v>3535.2674432806975</v>
      </c>
      <c r="O86" s="5">
        <v>3357.2507734262281</v>
      </c>
      <c r="P86" s="5">
        <v>3621.777911880622</v>
      </c>
      <c r="Q86" s="5">
        <v>3684.688894032362</v>
      </c>
      <c r="R86" s="5">
        <v>6210.6493993282056</v>
      </c>
      <c r="S86" s="5">
        <v>7021.8682178117224</v>
      </c>
      <c r="T86" s="5">
        <v>7266.3712655676318</v>
      </c>
      <c r="U86" s="5">
        <v>7106.5806530351119</v>
      </c>
      <c r="V86" s="5">
        <v>6937.9349704442657</v>
      </c>
      <c r="W86" s="5">
        <v>7305.5418637556404</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12358.215268568594</v>
      </c>
      <c r="D89" s="17">
        <v>10016.036819253639</v>
      </c>
      <c r="E89" s="17">
        <v>9989.5787693214079</v>
      </c>
      <c r="F89" s="17">
        <v>11630.143878263987</v>
      </c>
      <c r="G89" s="17">
        <v>11023.462612837535</v>
      </c>
      <c r="H89" s="17">
        <v>12528.501289970465</v>
      </c>
      <c r="I89" s="17">
        <v>9509.0463105242998</v>
      </c>
      <c r="J89" s="17">
        <v>13129.829779650194</v>
      </c>
      <c r="K89" s="17">
        <v>12050.223002205348</v>
      </c>
      <c r="L89" s="17">
        <v>10433.888451044515</v>
      </c>
      <c r="M89" s="17">
        <v>13529.101709021448</v>
      </c>
      <c r="N89" s="17">
        <v>11378.676754511189</v>
      </c>
      <c r="O89" s="17">
        <v>11204.825160641893</v>
      </c>
      <c r="P89" s="17">
        <v>12647.576353955235</v>
      </c>
      <c r="Q89" s="17">
        <v>12342.617645006861</v>
      </c>
      <c r="R89" s="17">
        <v>16305.700659462846</v>
      </c>
      <c r="S89" s="17">
        <v>13087.59674553321</v>
      </c>
      <c r="T89" s="17">
        <v>16911.772735363404</v>
      </c>
      <c r="U89" s="17">
        <v>15729.266117634716</v>
      </c>
      <c r="V89" s="17">
        <v>13975.171026968454</v>
      </c>
      <c r="W89" s="17">
        <v>16987.708147462999</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12358.215268568594</v>
      </c>
      <c r="D91" s="17">
        <v>10016.036819253639</v>
      </c>
      <c r="E91" s="17">
        <v>9989.5787693214079</v>
      </c>
      <c r="F91" s="17">
        <v>11630.143878263987</v>
      </c>
      <c r="G91" s="17">
        <v>11023.462612837535</v>
      </c>
      <c r="H91" s="17">
        <v>12528.501289970465</v>
      </c>
      <c r="I91" s="17">
        <v>9509.0463105242998</v>
      </c>
      <c r="J91" s="17">
        <v>13129.829779650194</v>
      </c>
      <c r="K91" s="17">
        <v>12050.223002205348</v>
      </c>
      <c r="L91" s="17">
        <v>10433.888451044515</v>
      </c>
      <c r="M91" s="17">
        <v>13529.101709021448</v>
      </c>
      <c r="N91" s="17">
        <v>11378.676754511189</v>
      </c>
      <c r="O91" s="17">
        <v>11204.825160641893</v>
      </c>
      <c r="P91" s="17">
        <v>12647.576353955235</v>
      </c>
      <c r="Q91" s="17">
        <v>12342.617645006861</v>
      </c>
      <c r="R91" s="17">
        <v>16305.700659462846</v>
      </c>
      <c r="S91" s="17">
        <v>13087.59674553321</v>
      </c>
      <c r="T91" s="17">
        <v>16911.772735363404</v>
      </c>
      <c r="U91" s="17">
        <v>15729.266117634716</v>
      </c>
      <c r="V91" s="17">
        <v>13975.171026968454</v>
      </c>
      <c r="W91" s="17">
        <v>16987.708147462999</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-215.42362124104156</v>
      </c>
      <c r="D96" s="5">
        <v>-296.81117356829901</v>
      </c>
      <c r="E96" s="5">
        <v>-266.39058997472199</v>
      </c>
      <c r="F96" s="5">
        <v>-515.36319921975303</v>
      </c>
      <c r="G96" s="5">
        <v>-886.02620579633788</v>
      </c>
      <c r="H96" s="5">
        <v>-1423.4548356846399</v>
      </c>
      <c r="I96" s="5">
        <v>-3261.3690105756841</v>
      </c>
      <c r="J96" s="5">
        <v>-2192.8575231632267</v>
      </c>
      <c r="K96" s="5">
        <v>-2468.9419000220373</v>
      </c>
      <c r="L96" s="5">
        <v>-4814.4875199269272</v>
      </c>
      <c r="M96" s="5">
        <v>-3431.820716715516</v>
      </c>
      <c r="N96" s="5">
        <v>-9006.6082046836527</v>
      </c>
      <c r="O96" s="5">
        <v>-9506.737081436524</v>
      </c>
      <c r="P96" s="5">
        <v>-10756.009436722034</v>
      </c>
      <c r="Q96" s="5">
        <v>-15666.42800232156</v>
      </c>
      <c r="R96" s="5">
        <v>-16060.87071105691</v>
      </c>
      <c r="S96" s="5">
        <v>-16969.723797164501</v>
      </c>
      <c r="T96" s="5">
        <v>-17871.23873248545</v>
      </c>
      <c r="U96" s="5">
        <v>-17452.941854753033</v>
      </c>
      <c r="V96" s="5">
        <v>-19907.047164174357</v>
      </c>
      <c r="W96" s="5">
        <v>-21862.627449972362</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-577.46557883534422</v>
      </c>
      <c r="D98" s="17">
        <v>-707.83841527619757</v>
      </c>
      <c r="E98" s="17">
        <v>-743.39470762417091</v>
      </c>
      <c r="F98" s="17">
        <v>-1063.4363668743699</v>
      </c>
      <c r="G98" s="17">
        <v>-1489.0563725036725</v>
      </c>
      <c r="H98" s="17">
        <v>-2079.1171149548668</v>
      </c>
      <c r="I98" s="17">
        <v>-3953.9871105505654</v>
      </c>
      <c r="J98" s="17">
        <v>-2920.5220183051974</v>
      </c>
      <c r="K98" s="17">
        <v>-3280.3411617570009</v>
      </c>
      <c r="L98" s="17">
        <v>-5679.3378338270504</v>
      </c>
      <c r="M98" s="17">
        <v>-4298.2449196890575</v>
      </c>
      <c r="N98" s="17">
        <v>-9889.7980555805061</v>
      </c>
      <c r="O98" s="17">
        <v>-10417.926678532756</v>
      </c>
      <c r="P98" s="17">
        <v>-11729.043512202919</v>
      </c>
      <c r="Q98" s="17">
        <v>-16742.996679877779</v>
      </c>
      <c r="R98" s="17">
        <v>-17257.325660103859</v>
      </c>
      <c r="S98" s="17">
        <v>-18262.62656124177</v>
      </c>
      <c r="T98" s="17">
        <v>-19261.767796378641</v>
      </c>
      <c r="U98" s="17">
        <v>-18934.255622292898</v>
      </c>
      <c r="V98" s="17">
        <v>-21483.7256701691</v>
      </c>
      <c r="W98" s="17">
        <v>-23507.239684258206</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-33.464490740730284</v>
      </c>
      <c r="D101" s="5">
        <v>-93.476383222112844</v>
      </c>
      <c r="E101" s="5">
        <v>-73.404939776604124</v>
      </c>
      <c r="F101" s="5">
        <v>-308.91845474337492</v>
      </c>
      <c r="G101" s="5">
        <v>-656.45340078352478</v>
      </c>
      <c r="H101" s="5">
        <v>-1060.9594045357585</v>
      </c>
      <c r="I101" s="5">
        <v>-2427.8224446877857</v>
      </c>
      <c r="J101" s="5">
        <v>-1536.3358856267225</v>
      </c>
      <c r="K101" s="5">
        <v>-1578.9599351043885</v>
      </c>
      <c r="L101" s="5">
        <v>-3953.1231808945222</v>
      </c>
      <c r="M101" s="5">
        <v>-2621.7205064433037</v>
      </c>
      <c r="N101" s="5">
        <v>-7814.9293584084589</v>
      </c>
      <c r="O101" s="5">
        <v>-7937.1626880456834</v>
      </c>
      <c r="P101" s="5">
        <v>-8668.0127025728434</v>
      </c>
      <c r="Q101" s="5">
        <v>-11787.846857415105</v>
      </c>
      <c r="R101" s="5">
        <v>-11238.118915251813</v>
      </c>
      <c r="S101" s="5">
        <v>-11628.558226879903</v>
      </c>
      <c r="T101" s="5">
        <v>-11725.984032602273</v>
      </c>
      <c r="U101" s="5">
        <v>-11101.936084753052</v>
      </c>
      <c r="V101" s="5">
        <v>-13319.944134695665</v>
      </c>
      <c r="W101" s="5">
        <v>-14065.2394064072</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-160.19533889478527</v>
      </c>
      <c r="D103" s="17">
        <v>-245.32701189346386</v>
      </c>
      <c r="E103" s="17">
        <v>-258.99640583438412</v>
      </c>
      <c r="F103" s="17">
        <v>-530.65800686965792</v>
      </c>
      <c r="G103" s="17">
        <v>-908.29160004191681</v>
      </c>
      <c r="H103" s="17">
        <v>-1339.5218572847366</v>
      </c>
      <c r="I103" s="17">
        <v>-2720.6945993968366</v>
      </c>
      <c r="J103" s="17">
        <v>-1848.1784464368475</v>
      </c>
      <c r="K103" s="17">
        <v>-1930.1307810922815</v>
      </c>
      <c r="L103" s="17">
        <v>-4328.0570569679912</v>
      </c>
      <c r="M103" s="17">
        <v>-2999.5099193162787</v>
      </c>
      <c r="N103" s="17">
        <v>-8197.7706599460453</v>
      </c>
      <c r="O103" s="17">
        <v>-8333.4809693929819</v>
      </c>
      <c r="P103" s="17">
        <v>-9088.8785030532399</v>
      </c>
      <c r="Q103" s="17">
        <v>-12254.634983906293</v>
      </c>
      <c r="R103" s="17">
        <v>-11755.059823906369</v>
      </c>
      <c r="S103" s="17">
        <v>-12180.929504075837</v>
      </c>
      <c r="T103" s="17">
        <v>-12318.363228088921</v>
      </c>
      <c r="U103" s="17">
        <v>-11727.699558198314</v>
      </c>
      <c r="V103" s="17">
        <v>-13981.893332061141</v>
      </c>
      <c r="W103" s="17">
        <v>-14755.554968022554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-21.250913398585944</v>
      </c>
      <c r="D106" s="5">
        <v>-48.479937670135996</v>
      </c>
      <c r="E106" s="5">
        <v>-48.525899100877979</v>
      </c>
      <c r="F106" s="5">
        <v>-94.280083898486126</v>
      </c>
      <c r="G106" s="5">
        <v>-77.385834260853528</v>
      </c>
      <c r="H106" s="5">
        <v>-166.54399996593813</v>
      </c>
      <c r="I106" s="5">
        <v>-614.81378723989553</v>
      </c>
      <c r="J106" s="5">
        <v>-443.42767664515395</v>
      </c>
      <c r="K106" s="5">
        <v>-650.30617830606093</v>
      </c>
      <c r="L106" s="5">
        <v>-566.73361641232532</v>
      </c>
      <c r="M106" s="5">
        <v>-527.17757919705934</v>
      </c>
      <c r="N106" s="5">
        <v>-850.27738469797885</v>
      </c>
      <c r="O106" s="5">
        <v>-1233.9477965646411</v>
      </c>
      <c r="P106" s="5">
        <v>-1738.7224107599914</v>
      </c>
      <c r="Q106" s="5">
        <v>-3101.0163042375439</v>
      </c>
      <c r="R106" s="5">
        <v>-3100.3444497089367</v>
      </c>
      <c r="S106" s="5">
        <v>-3307.6810408379793</v>
      </c>
      <c r="T106" s="5">
        <v>-4112.2663478012664</v>
      </c>
      <c r="U106" s="5">
        <v>-4283.2315723251349</v>
      </c>
      <c r="V106" s="5">
        <v>-4524.1518465062582</v>
      </c>
      <c r="W106" s="5">
        <v>-4589.865709990444</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-78.632573079369337</v>
      </c>
      <c r="D108" s="17">
        <v>-118.59136748836269</v>
      </c>
      <c r="E108" s="17">
        <v>-134.32799874317499</v>
      </c>
      <c r="F108" s="17">
        <v>-197.83500993420412</v>
      </c>
      <c r="G108" s="17">
        <v>-198.60601226899354</v>
      </c>
      <c r="H108" s="17">
        <v>-301.82928298464913</v>
      </c>
      <c r="I108" s="17">
        <v>-760.20604985622049</v>
      </c>
      <c r="J108" s="17">
        <v>-599.62119085065694</v>
      </c>
      <c r="K108" s="17">
        <v>-826.73467671312096</v>
      </c>
      <c r="L108" s="17">
        <v>-759.6614778715433</v>
      </c>
      <c r="M108" s="17">
        <v>-720.69154491277538</v>
      </c>
      <c r="N108" s="17">
        <v>-1048.132821813505</v>
      </c>
      <c r="O108" s="17">
        <v>-1440.0023140423791</v>
      </c>
      <c r="P108" s="17">
        <v>-1958.1912422719863</v>
      </c>
      <c r="Q108" s="17">
        <v>-3342.8215827861841</v>
      </c>
      <c r="R108" s="17">
        <v>-3370.220942818306</v>
      </c>
      <c r="S108" s="17">
        <v>-3598.6699699353785</v>
      </c>
      <c r="T108" s="17">
        <v>-4425.9489009607423</v>
      </c>
      <c r="U108" s="17">
        <v>-4616.4371150036413</v>
      </c>
      <c r="V108" s="17">
        <v>-4885.1067828863333</v>
      </c>
      <c r="W108" s="17">
        <v>-4968.9472392235675</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-46.869331892049303</v>
      </c>
      <c r="D111" s="5">
        <v>-40.699307374961194</v>
      </c>
      <c r="E111" s="5">
        <v>-35.31589117041856</v>
      </c>
      <c r="F111" s="5">
        <v>-40.660603057755608</v>
      </c>
      <c r="G111" s="5">
        <v>-58.072643959505342</v>
      </c>
      <c r="H111" s="5">
        <v>-81.042208364412545</v>
      </c>
      <c r="I111" s="5">
        <v>-94.190800011044132</v>
      </c>
      <c r="J111" s="5">
        <v>-98.272745078552177</v>
      </c>
      <c r="K111" s="5">
        <v>-118.62015347681999</v>
      </c>
      <c r="L111" s="5">
        <v>-150.65780978527201</v>
      </c>
      <c r="M111" s="5">
        <v>-149.52906690561727</v>
      </c>
      <c r="N111" s="5">
        <v>-186.9109323625533</v>
      </c>
      <c r="O111" s="5">
        <v>-175.54441411898995</v>
      </c>
      <c r="P111" s="5">
        <v>-201.37428209798477</v>
      </c>
      <c r="Q111" s="5">
        <v>-237.11492172069515</v>
      </c>
      <c r="R111" s="5">
        <v>-258.63601730344311</v>
      </c>
      <c r="S111" s="5">
        <v>-265.15010599798569</v>
      </c>
      <c r="T111" s="5">
        <v>-292.46643610891397</v>
      </c>
      <c r="U111" s="5">
        <v>-313.48296508441484</v>
      </c>
      <c r="V111" s="5">
        <v>-320.33856620912331</v>
      </c>
      <c r="W111" s="5">
        <v>-1122.4622110081634</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-100.5463698999409</v>
      </c>
      <c r="D113" s="17">
        <v>-105.01980196050648</v>
      </c>
      <c r="E113" s="17">
        <v>-113.35676292965755</v>
      </c>
      <c r="F113" s="17">
        <v>-136.40196202363481</v>
      </c>
      <c r="G113" s="17">
        <v>-167.88013812837534</v>
      </c>
      <c r="H113" s="17">
        <v>-205.24733936813357</v>
      </c>
      <c r="I113" s="17">
        <v>-231.47530855188813</v>
      </c>
      <c r="J113" s="17">
        <v>-244.45329016379117</v>
      </c>
      <c r="K113" s="17">
        <v>-286.50887511225596</v>
      </c>
      <c r="L113" s="17">
        <v>-331.427331997566</v>
      </c>
      <c r="M113" s="17">
        <v>-330.60732320699225</v>
      </c>
      <c r="N113" s="17">
        <v>-376.06137831413128</v>
      </c>
      <c r="O113" s="17">
        <v>-371.66168651855696</v>
      </c>
      <c r="P113" s="17">
        <v>-417.52447831537972</v>
      </c>
      <c r="Q113" s="17">
        <v>-482.14322489333813</v>
      </c>
      <c r="R113" s="17">
        <v>-535.14135961675606</v>
      </c>
      <c r="S113" s="17">
        <v>-570.24041255269071</v>
      </c>
      <c r="T113" s="17">
        <v>-623.88312702691201</v>
      </c>
      <c r="U113" s="17">
        <v>-671.58353636445884</v>
      </c>
      <c r="V113" s="17">
        <v>-702.75054806046637</v>
      </c>
      <c r="W113" s="17">
        <v>-1521.7699143670234</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-113.29355831872323</v>
      </c>
      <c r="D116" s="5">
        <v>-114.07434455874866</v>
      </c>
      <c r="E116" s="5">
        <v>-108.83369754102537</v>
      </c>
      <c r="F116" s="5">
        <v>-70.606517091770272</v>
      </c>
      <c r="G116" s="5">
        <v>-92.958627436888349</v>
      </c>
      <c r="H116" s="5">
        <v>-112.9600834879646</v>
      </c>
      <c r="I116" s="5">
        <v>-122.47432553062717</v>
      </c>
      <c r="J116" s="5">
        <v>-113.47862965031221</v>
      </c>
      <c r="K116" s="5">
        <v>-118.6988168818057</v>
      </c>
      <c r="L116" s="5">
        <v>-139.49421937675771</v>
      </c>
      <c r="M116" s="5">
        <v>-130.2663793564073</v>
      </c>
      <c r="N116" s="5">
        <v>-148.35975705934888</v>
      </c>
      <c r="O116" s="5">
        <v>-154.0944872211349</v>
      </c>
      <c r="P116" s="5">
        <v>-141.81505523467109</v>
      </c>
      <c r="Q116" s="5">
        <v>-531.74486911598206</v>
      </c>
      <c r="R116" s="5">
        <v>-1446.3216667786837</v>
      </c>
      <c r="S116" s="5">
        <v>-1747.8032709766187</v>
      </c>
      <c r="T116" s="5">
        <v>-1724.7548051627216</v>
      </c>
      <c r="U116" s="5">
        <v>-1735.8091557648108</v>
      </c>
      <c r="V116" s="5">
        <v>-1719.4172771086401</v>
      </c>
      <c r="W116" s="5">
        <v>-2067.5170518639193</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-230.56944305850624</v>
      </c>
      <c r="D118" s="17">
        <v>-230.65770446373367</v>
      </c>
      <c r="E118" s="17">
        <v>-227.01966384911537</v>
      </c>
      <c r="F118" s="17">
        <v>-186.51649892317226</v>
      </c>
      <c r="G118" s="17">
        <v>-200.83769335982134</v>
      </c>
      <c r="H118" s="17">
        <v>-217.10987222326759</v>
      </c>
      <c r="I118" s="17">
        <v>-224.98968411277019</v>
      </c>
      <c r="J118" s="17">
        <v>-211.72733919997239</v>
      </c>
      <c r="K118" s="17">
        <v>-217.15519122372518</v>
      </c>
      <c r="L118" s="17">
        <v>-237.21364038344652</v>
      </c>
      <c r="M118" s="17">
        <v>-226.12435140743992</v>
      </c>
      <c r="N118" s="17">
        <v>-242.92891174879628</v>
      </c>
      <c r="O118" s="17">
        <v>-247.72534977879758</v>
      </c>
      <c r="P118" s="17">
        <v>-237.61165245839391</v>
      </c>
      <c r="Q118" s="17">
        <v>-631.66344241978788</v>
      </c>
      <c r="R118" s="17">
        <v>-1553.7150562038578</v>
      </c>
      <c r="S118" s="17">
        <v>-1864.1698972995307</v>
      </c>
      <c r="T118" s="17">
        <v>-1847.9119745021255</v>
      </c>
      <c r="U118" s="17">
        <v>-1867.8561647797287</v>
      </c>
      <c r="V118" s="17">
        <v>-1857.119948826243</v>
      </c>
      <c r="W118" s="17">
        <v>-2209.0629281279771</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-0.54532689095279074</v>
      </c>
      <c r="D121" s="5">
        <v>-8.1200742340303764E-2</v>
      </c>
      <c r="E121" s="5">
        <v>-0.31016238579599276</v>
      </c>
      <c r="F121" s="5">
        <v>-0.89754042836618764</v>
      </c>
      <c r="G121" s="5">
        <v>-1.1556993555659749</v>
      </c>
      <c r="H121" s="5">
        <v>-1.949139330566241</v>
      </c>
      <c r="I121" s="5">
        <v>-2.0676531063312154</v>
      </c>
      <c r="J121" s="5">
        <v>-1.3425861624857793</v>
      </c>
      <c r="K121" s="5">
        <v>-2.3568162529622012</v>
      </c>
      <c r="L121" s="5">
        <v>-4.4786934580510005</v>
      </c>
      <c r="M121" s="5">
        <v>-3.1271848131281894</v>
      </c>
      <c r="N121" s="5">
        <v>-6.130772155315066</v>
      </c>
      <c r="O121" s="5">
        <v>-5.9876954860759293</v>
      </c>
      <c r="P121" s="5">
        <v>-6.0849860565442073</v>
      </c>
      <c r="Q121" s="5">
        <v>-8.7050498322338079</v>
      </c>
      <c r="R121" s="5">
        <v>-17.449662014035216</v>
      </c>
      <c r="S121" s="5">
        <v>-20.531152472016533</v>
      </c>
      <c r="T121" s="5">
        <v>-15.767110810272415</v>
      </c>
      <c r="U121" s="5">
        <v>-18.482076825621146</v>
      </c>
      <c r="V121" s="5">
        <v>-23.195339654669151</v>
      </c>
      <c r="W121" s="5">
        <v>-17.543070702635774</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-12.024889123700788</v>
      </c>
      <c r="G123" s="17">
        <v>-13.440928704565573</v>
      </c>
      <c r="H123" s="17">
        <v>-15.408763094080342</v>
      </c>
      <c r="I123" s="17">
        <v>-16.621468632849613</v>
      </c>
      <c r="J123" s="17">
        <v>-16.541751653929481</v>
      </c>
      <c r="K123" s="17">
        <v>-19.8116376156174</v>
      </c>
      <c r="L123" s="17">
        <v>-22.978326606504101</v>
      </c>
      <c r="M123" s="17">
        <v>-21.311780845571288</v>
      </c>
      <c r="N123" s="17">
        <v>-24.904283758030168</v>
      </c>
      <c r="O123" s="17">
        <v>-25.056358800040627</v>
      </c>
      <c r="P123" s="17">
        <v>-26.837636103922108</v>
      </c>
      <c r="Q123" s="17">
        <v>-31.73344587217591</v>
      </c>
      <c r="R123" s="17">
        <v>-43.18847755857162</v>
      </c>
      <c r="S123" s="17">
        <v>-48.616777378337233</v>
      </c>
      <c r="T123" s="17">
        <v>-45.660565799939015</v>
      </c>
      <c r="U123" s="17">
        <v>-50.679247946756647</v>
      </c>
      <c r="V123" s="17">
        <v>-56.855058334915157</v>
      </c>
      <c r="W123" s="17">
        <v>-51.904634517083679</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97441.080096606689</v>
      </c>
      <c r="D4" s="5">
        <v>94553.062036798248</v>
      </c>
      <c r="E4" s="5">
        <v>95146.365099437346</v>
      </c>
      <c r="F4" s="5">
        <v>91700.475472909369</v>
      </c>
      <c r="G4" s="5">
        <v>88654.19662448077</v>
      </c>
      <c r="H4" s="5">
        <v>83934.238359354116</v>
      </c>
      <c r="I4" s="5">
        <v>92999.610714631592</v>
      </c>
      <c r="J4" s="5">
        <v>81588.151804835143</v>
      </c>
      <c r="K4" s="5">
        <v>79482.631091639632</v>
      </c>
      <c r="L4" s="5">
        <v>84657.440183945961</v>
      </c>
      <c r="M4" s="5">
        <v>79381.00967428874</v>
      </c>
      <c r="N4" s="5">
        <v>71226.078998104698</v>
      </c>
      <c r="O4" s="5">
        <v>72435.88006602868</v>
      </c>
      <c r="P4" s="5">
        <v>71542.632206996495</v>
      </c>
      <c r="Q4" s="5">
        <v>46780.30933039615</v>
      </c>
      <c r="R4" s="5">
        <v>42137.695751876003</v>
      </c>
      <c r="S4" s="5">
        <v>33578.747463467778</v>
      </c>
      <c r="T4" s="5">
        <v>34421.597257072324</v>
      </c>
      <c r="U4" s="5">
        <v>35085.462236729516</v>
      </c>
      <c r="V4" s="5">
        <v>34090.533726424226</v>
      </c>
      <c r="W4" s="5">
        <v>33255.464992288486</v>
      </c>
      <c r="AA4" s="83"/>
    </row>
    <row r="5" spans="1:27">
      <c r="A5" s="6" t="s">
        <v>93</v>
      </c>
      <c r="B5" s="6" t="s">
        <v>130</v>
      </c>
      <c r="C5" s="5">
        <v>31943.022856575626</v>
      </c>
      <c r="D5" s="5">
        <v>33622.333319302124</v>
      </c>
      <c r="E5" s="5">
        <v>33510.640882239677</v>
      </c>
      <c r="F5" s="5">
        <v>34163.178874316422</v>
      </c>
      <c r="G5" s="5">
        <v>34003.308374408269</v>
      </c>
      <c r="H5" s="5">
        <v>33003.717264453517</v>
      </c>
      <c r="I5" s="5">
        <v>23557.571696466792</v>
      </c>
      <c r="J5" s="5">
        <v>22900.896962073992</v>
      </c>
      <c r="K5" s="5">
        <v>22920.171694082776</v>
      </c>
      <c r="L5" s="5">
        <v>22980.891152945824</v>
      </c>
      <c r="M5" s="5">
        <v>21688.837561993263</v>
      </c>
      <c r="N5" s="5">
        <v>22291.812426188873</v>
      </c>
      <c r="O5" s="5">
        <v>22488.139345368345</v>
      </c>
      <c r="P5" s="5">
        <v>22156.20851533367</v>
      </c>
      <c r="Q5" s="5">
        <v>23146.856380071855</v>
      </c>
      <c r="R5" s="5">
        <v>22841.300285144272</v>
      </c>
      <c r="S5" s="5">
        <v>22247.773514511187</v>
      </c>
      <c r="T5" s="5">
        <v>22742.417810217248</v>
      </c>
      <c r="U5" s="5">
        <v>23069.080693527652</v>
      </c>
      <c r="V5" s="5">
        <v>22563.930315109083</v>
      </c>
      <c r="W5" s="5">
        <v>22439.688391251591</v>
      </c>
      <c r="AA5" s="83"/>
    </row>
    <row r="6" spans="1:27">
      <c r="A6" s="6" t="s">
        <v>93</v>
      </c>
      <c r="B6" s="6" t="s">
        <v>131</v>
      </c>
      <c r="C6" s="5">
        <v>3143.0282842227507</v>
      </c>
      <c r="D6" s="5">
        <v>3139.0214366095834</v>
      </c>
      <c r="E6" s="5">
        <v>2998.6431108683801</v>
      </c>
      <c r="F6" s="5">
        <v>1929.7400737833289</v>
      </c>
      <c r="G6" s="5">
        <v>1932.1432636902773</v>
      </c>
      <c r="H6" s="5">
        <v>1926.4918739819095</v>
      </c>
      <c r="I6" s="5">
        <v>1949.0621821304494</v>
      </c>
      <c r="J6" s="5">
        <v>1886.3997468475322</v>
      </c>
      <c r="K6" s="5">
        <v>1888.0953894381223</v>
      </c>
      <c r="L6" s="5">
        <v>1892.0321894757369</v>
      </c>
      <c r="M6" s="5">
        <v>1899.6836434052359</v>
      </c>
      <c r="N6" s="5">
        <v>4150.8417406475974</v>
      </c>
      <c r="O6" s="5">
        <v>3405.5766220532114</v>
      </c>
      <c r="P6" s="5">
        <v>2533.8726005495428</v>
      </c>
      <c r="Q6" s="5">
        <v>4764.3199807207875</v>
      </c>
      <c r="R6" s="5">
        <v>2576.0653550962443</v>
      </c>
      <c r="S6" s="5">
        <v>5977.0911249471419</v>
      </c>
      <c r="T6" s="5">
        <v>3181.3658196580709</v>
      </c>
      <c r="U6" s="5">
        <v>3356.6222585894261</v>
      </c>
      <c r="V6" s="5">
        <v>5087.2109299127351</v>
      </c>
      <c r="W6" s="5">
        <v>2627.5191289118598</v>
      </c>
      <c r="AA6" s="83"/>
    </row>
    <row r="7" spans="1:27">
      <c r="A7" s="6" t="s">
        <v>93</v>
      </c>
      <c r="B7" s="6" t="s">
        <v>132</v>
      </c>
      <c r="C7" s="5">
        <v>112.36636252771599</v>
      </c>
      <c r="D7" s="5">
        <v>94.953387897281928</v>
      </c>
      <c r="E7" s="5">
        <v>157.25952700192198</v>
      </c>
      <c r="F7" s="5">
        <v>57.740174523997005</v>
      </c>
      <c r="G7" s="5">
        <v>29.755129498024996</v>
      </c>
      <c r="H7" s="5">
        <v>9.4140878864975441</v>
      </c>
      <c r="I7" s="5">
        <v>116.22554107756415</v>
      </c>
      <c r="J7" s="5">
        <v>54.246627288971112</v>
      </c>
      <c r="K7" s="5">
        <v>51.215210158670118</v>
      </c>
      <c r="L7" s="5">
        <v>69.021846227198822</v>
      </c>
      <c r="M7" s="5">
        <v>74.224610825133823</v>
      </c>
      <c r="N7" s="5">
        <v>293.80926443333777</v>
      </c>
      <c r="O7" s="5">
        <v>165.70776655426013</v>
      </c>
      <c r="P7" s="5">
        <v>187.86945491159383</v>
      </c>
      <c r="Q7" s="5">
        <v>492.60628959260526</v>
      </c>
      <c r="R7" s="5">
        <v>227.31627695232487</v>
      </c>
      <c r="S7" s="5">
        <v>1656.4051572137903</v>
      </c>
      <c r="T7" s="5">
        <v>591.41184589964996</v>
      </c>
      <c r="U7" s="5">
        <v>396.59807123714359</v>
      </c>
      <c r="V7" s="5">
        <v>1318.9305286429355</v>
      </c>
      <c r="W7" s="5">
        <v>249.88826753779568</v>
      </c>
      <c r="AA7" s="83"/>
    </row>
    <row r="8" spans="1:27">
      <c r="A8" s="6" t="s">
        <v>93</v>
      </c>
      <c r="B8" s="6" t="s">
        <v>133</v>
      </c>
      <c r="C8" s="5">
        <v>15998.527037076155</v>
      </c>
      <c r="D8" s="5">
        <v>13174.879415591229</v>
      </c>
      <c r="E8" s="5">
        <v>13065.534777546878</v>
      </c>
      <c r="F8" s="5">
        <v>16241.080435946607</v>
      </c>
      <c r="G8" s="5">
        <v>13756.973305374613</v>
      </c>
      <c r="H8" s="5">
        <v>16083.357307567916</v>
      </c>
      <c r="I8" s="5">
        <v>9244.6969721828791</v>
      </c>
      <c r="J8" s="5">
        <v>17379.706680995754</v>
      </c>
      <c r="K8" s="5">
        <v>15666.453917337605</v>
      </c>
      <c r="L8" s="5">
        <v>12120.059640062753</v>
      </c>
      <c r="M8" s="5">
        <v>15302.281375937713</v>
      </c>
      <c r="N8" s="5">
        <v>14404.238953889744</v>
      </c>
      <c r="O8" s="5">
        <v>14087.013413474455</v>
      </c>
      <c r="P8" s="5">
        <v>16576.644653747873</v>
      </c>
      <c r="Q8" s="5">
        <v>14638.174532790001</v>
      </c>
      <c r="R8" s="5">
        <v>16552.182987214896</v>
      </c>
      <c r="S8" s="5">
        <v>9864.8688889729565</v>
      </c>
      <c r="T8" s="5">
        <v>17490.539450389955</v>
      </c>
      <c r="U8" s="5">
        <v>15825.343054877027</v>
      </c>
      <c r="V8" s="5">
        <v>12466.849254820234</v>
      </c>
      <c r="W8" s="5">
        <v>15595.950612896024</v>
      </c>
      <c r="AA8" s="83"/>
    </row>
    <row r="9" spans="1:27">
      <c r="A9" s="6" t="s">
        <v>93</v>
      </c>
      <c r="B9" s="6" t="s">
        <v>134</v>
      </c>
      <c r="C9" s="5">
        <v>175.52822677063133</v>
      </c>
      <c r="D9" s="5">
        <v>192.65237210029113</v>
      </c>
      <c r="E9" s="5">
        <v>168.25620736538463</v>
      </c>
      <c r="F9" s="5">
        <v>284.26032943352493</v>
      </c>
      <c r="G9" s="5">
        <v>636.86173191750038</v>
      </c>
      <c r="H9" s="5">
        <v>976.52403674362415</v>
      </c>
      <c r="I9" s="5">
        <v>2271.8647892056611</v>
      </c>
      <c r="J9" s="5">
        <v>1294.6260417339938</v>
      </c>
      <c r="K9" s="5">
        <v>1295.9684879688557</v>
      </c>
      <c r="L9" s="5">
        <v>3351.0748734909757</v>
      </c>
      <c r="M9" s="5">
        <v>2136.1830448080382</v>
      </c>
      <c r="N9" s="5">
        <v>5290.3103345545805</v>
      </c>
      <c r="O9" s="5">
        <v>6307.972223442217</v>
      </c>
      <c r="P9" s="5">
        <v>6936.7215228060431</v>
      </c>
      <c r="Q9" s="5">
        <v>11146.948072863965</v>
      </c>
      <c r="R9" s="5">
        <v>11814.528382230317</v>
      </c>
      <c r="S9" s="5">
        <v>12259.418005308766</v>
      </c>
      <c r="T9" s="5">
        <v>13200.470593348122</v>
      </c>
      <c r="U9" s="5">
        <v>12848.190759290945</v>
      </c>
      <c r="V9" s="5">
        <v>14547.715943295658</v>
      </c>
      <c r="W9" s="5">
        <v>16154.946945955095</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29308.954410992348</v>
      </c>
      <c r="D11" s="5">
        <v>30463.681915436919</v>
      </c>
      <c r="E11" s="5">
        <v>30624.673872182513</v>
      </c>
      <c r="F11" s="5">
        <v>31203.678864316586</v>
      </c>
      <c r="G11" s="5">
        <v>35603.540658557518</v>
      </c>
      <c r="H11" s="5">
        <v>37808.881807275982</v>
      </c>
      <c r="I11" s="5">
        <v>38731.272274181014</v>
      </c>
      <c r="J11" s="5">
        <v>44887.536428799649</v>
      </c>
      <c r="K11" s="5">
        <v>47954.788202391181</v>
      </c>
      <c r="L11" s="5">
        <v>47403.489269179532</v>
      </c>
      <c r="M11" s="5">
        <v>50017.483370092821</v>
      </c>
      <c r="N11" s="5">
        <v>48932.945302553817</v>
      </c>
      <c r="O11" s="5">
        <v>48416.172295248245</v>
      </c>
      <c r="P11" s="5">
        <v>49186.556959420479</v>
      </c>
      <c r="Q11" s="5">
        <v>66272.066449270249</v>
      </c>
      <c r="R11" s="5">
        <v>72253.36125437892</v>
      </c>
      <c r="S11" s="5">
        <v>81996.609061860538</v>
      </c>
      <c r="T11" s="5">
        <v>84456.099648998847</v>
      </c>
      <c r="U11" s="5">
        <v>83316.696879018127</v>
      </c>
      <c r="V11" s="5">
        <v>82204.195322019892</v>
      </c>
      <c r="W11" s="5">
        <v>83482.510622515052</v>
      </c>
      <c r="AA11" s="83"/>
    </row>
    <row r="12" spans="1:27">
      <c r="A12" s="6" t="s">
        <v>93</v>
      </c>
      <c r="B12" s="6" t="s">
        <v>137</v>
      </c>
      <c r="C12" s="5">
        <v>12774.5275281576</v>
      </c>
      <c r="D12" s="5">
        <v>15384.050673713738</v>
      </c>
      <c r="E12" s="5">
        <v>14970.455899979323</v>
      </c>
      <c r="F12" s="5">
        <v>15103.384441623804</v>
      </c>
      <c r="G12" s="5">
        <v>15936.079094294933</v>
      </c>
      <c r="H12" s="5">
        <v>17672.482707731979</v>
      </c>
      <c r="I12" s="5">
        <v>24682.680678948451</v>
      </c>
      <c r="J12" s="5">
        <v>21876.880140965135</v>
      </c>
      <c r="K12" s="5">
        <v>23855.045910133635</v>
      </c>
      <c r="L12" s="5">
        <v>25061.660902239782</v>
      </c>
      <c r="M12" s="5">
        <v>26461.47497800997</v>
      </c>
      <c r="N12" s="5">
        <v>37239.07140109907</v>
      </c>
      <c r="O12" s="5">
        <v>38758.399755250204</v>
      </c>
      <c r="P12" s="5">
        <v>38322.277547087317</v>
      </c>
      <c r="Q12" s="5">
        <v>45847.848240844862</v>
      </c>
      <c r="R12" s="5">
        <v>46093.611387130404</v>
      </c>
      <c r="S12" s="5">
        <v>49119.250430379499</v>
      </c>
      <c r="T12" s="5">
        <v>42940.080599304427</v>
      </c>
      <c r="U12" s="5">
        <v>46326.643050568469</v>
      </c>
      <c r="V12" s="5">
        <v>51649.035440492502</v>
      </c>
      <c r="W12" s="5">
        <v>53204.962107050495</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206174.8478202057</v>
      </c>
      <c r="D14" s="17">
        <v>206817.41948284092</v>
      </c>
      <c r="E14" s="17">
        <v>207625.65651100784</v>
      </c>
      <c r="F14" s="17">
        <v>208053.31944324591</v>
      </c>
      <c r="G14" s="17">
        <v>208006.52698978869</v>
      </c>
      <c r="H14" s="17">
        <v>208956.40239220363</v>
      </c>
      <c r="I14" s="17">
        <v>210253.23678199286</v>
      </c>
      <c r="J14" s="17">
        <v>210026.06796683188</v>
      </c>
      <c r="K14" s="17">
        <v>211767.69842194644</v>
      </c>
      <c r="L14" s="17">
        <v>214581.30290708609</v>
      </c>
      <c r="M14" s="17">
        <v>215717.92168235939</v>
      </c>
      <c r="N14" s="17">
        <v>220106.66510884662</v>
      </c>
      <c r="O14" s="17">
        <v>222296.30289503039</v>
      </c>
      <c r="P14" s="17">
        <v>224400.63226464848</v>
      </c>
      <c r="Q14" s="17">
        <v>227924.41075601382</v>
      </c>
      <c r="R14" s="17">
        <v>230510.21267987308</v>
      </c>
      <c r="S14" s="17">
        <v>233464.10493316059</v>
      </c>
      <c r="T14" s="17">
        <v>235913.07602686444</v>
      </c>
      <c r="U14" s="17">
        <v>238458.21956039389</v>
      </c>
      <c r="V14" s="17">
        <v>241722.36660437129</v>
      </c>
      <c r="W14" s="17">
        <v>244842.68341630671</v>
      </c>
      <c r="AA14" s="83"/>
    </row>
    <row r="15" spans="1:27">
      <c r="A15" s="6" t="s">
        <v>93</v>
      </c>
      <c r="B15" s="6" t="s">
        <v>140</v>
      </c>
      <c r="C15" s="5">
        <v>0.13821429913572697</v>
      </c>
      <c r="D15" s="5">
        <v>0</v>
      </c>
      <c r="E15" s="5">
        <v>0.14154636869949999</v>
      </c>
      <c r="F15" s="5">
        <v>0.27495386039511699</v>
      </c>
      <c r="G15" s="5">
        <v>0</v>
      </c>
      <c r="H15" s="5">
        <v>0</v>
      </c>
      <c r="I15" s="5">
        <v>0</v>
      </c>
      <c r="J15" s="5">
        <v>0</v>
      </c>
      <c r="K15" s="5">
        <v>0</v>
      </c>
      <c r="L15" s="5">
        <v>0</v>
      </c>
      <c r="M15" s="5">
        <v>0</v>
      </c>
      <c r="N15" s="5">
        <v>0</v>
      </c>
      <c r="O15" s="5">
        <v>0.78851756343365853</v>
      </c>
      <c r="P15" s="5">
        <v>0.61620652277641552</v>
      </c>
      <c r="Q15" s="5">
        <v>2.7697361499484003</v>
      </c>
      <c r="R15" s="5">
        <v>0.6996698718365999</v>
      </c>
      <c r="S15" s="5">
        <v>0.861874424684</v>
      </c>
      <c r="T15" s="5">
        <v>0</v>
      </c>
      <c r="U15" s="5">
        <v>0</v>
      </c>
      <c r="V15" s="5">
        <v>1.6684552620215873</v>
      </c>
      <c r="W15" s="5">
        <v>0</v>
      </c>
      <c r="AA15" s="83"/>
    </row>
    <row r="16" spans="1:27">
      <c r="A16" s="100" t="s">
        <v>166</v>
      </c>
      <c r="B16" s="100"/>
      <c r="C16" s="17">
        <v>206174.98603450484</v>
      </c>
      <c r="D16" s="17">
        <v>206817.41948284092</v>
      </c>
      <c r="E16" s="17">
        <v>207625.79805737652</v>
      </c>
      <c r="F16" s="17">
        <v>208053.5943971063</v>
      </c>
      <c r="G16" s="17">
        <v>208006.52698978869</v>
      </c>
      <c r="H16" s="17">
        <v>208956.40239220363</v>
      </c>
      <c r="I16" s="17">
        <v>210253.23678199286</v>
      </c>
      <c r="J16" s="17">
        <v>210026.06796683188</v>
      </c>
      <c r="K16" s="17">
        <v>211767.69842194644</v>
      </c>
      <c r="L16" s="17">
        <v>214581.30290708609</v>
      </c>
      <c r="M16" s="17">
        <v>215717.92168235939</v>
      </c>
      <c r="N16" s="17">
        <v>220106.66510884662</v>
      </c>
      <c r="O16" s="17">
        <v>222297.09141259381</v>
      </c>
      <c r="P16" s="17">
        <v>224401.24847117125</v>
      </c>
      <c r="Q16" s="17">
        <v>227927.18049216378</v>
      </c>
      <c r="R16" s="17">
        <v>230510.9123497449</v>
      </c>
      <c r="S16" s="17">
        <v>233464.96680758527</v>
      </c>
      <c r="T16" s="17">
        <v>235913.07602686444</v>
      </c>
      <c r="U16" s="17">
        <v>238458.21956039389</v>
      </c>
      <c r="V16" s="17">
        <v>241724.03505963332</v>
      </c>
      <c r="W16" s="17">
        <v>244842.68341630671</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46795.091804375792</v>
      </c>
      <c r="D19" s="5">
        <v>45556.785044577409</v>
      </c>
      <c r="E19" s="5">
        <v>42188.94277217178</v>
      </c>
      <c r="F19" s="5">
        <v>39713.787718162785</v>
      </c>
      <c r="G19" s="5">
        <v>38764.29147056285</v>
      </c>
      <c r="H19" s="5">
        <v>36293.710898894613</v>
      </c>
      <c r="I19" s="5">
        <v>45420.546343090005</v>
      </c>
      <c r="J19" s="5">
        <v>39098.941660379503</v>
      </c>
      <c r="K19" s="5">
        <v>38036.151644747268</v>
      </c>
      <c r="L19" s="5">
        <v>42663.116690144212</v>
      </c>
      <c r="M19" s="5">
        <v>38110.785311678221</v>
      </c>
      <c r="N19" s="5">
        <v>25991.901775173828</v>
      </c>
      <c r="O19" s="5">
        <v>26254.169990999413</v>
      </c>
      <c r="P19" s="5">
        <v>25525.476308259</v>
      </c>
      <c r="Q19" s="5">
        <v>8364.9973249203595</v>
      </c>
      <c r="R19" s="5">
        <v>8542.8357322924421</v>
      </c>
      <c r="S19" s="5">
        <v>8399.864824011227</v>
      </c>
      <c r="T19" s="5">
        <v>8470.5493175722513</v>
      </c>
      <c r="U19" s="5">
        <v>8696.1600000006129</v>
      </c>
      <c r="V19" s="5">
        <v>8516.2245417454178</v>
      </c>
      <c r="W19" s="5">
        <v>8039.4844973632908</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34.689599999998634</v>
      </c>
      <c r="D21" s="5">
        <v>34.689599999998663</v>
      </c>
      <c r="E21" s="5">
        <v>104.35391999999906</v>
      </c>
      <c r="F21" s="5">
        <v>65.524800000000837</v>
      </c>
      <c r="G21" s="5">
        <v>65.524800000000596</v>
      </c>
      <c r="H21" s="5">
        <v>65.52480000000061</v>
      </c>
      <c r="I21" s="5">
        <v>65.704320000000337</v>
      </c>
      <c r="J21" s="5">
        <v>65.524800000000326</v>
      </c>
      <c r="K21" s="5">
        <v>65.524800000000283</v>
      </c>
      <c r="L21" s="5">
        <v>65.524800000000241</v>
      </c>
      <c r="M21" s="5">
        <v>65.704320000000379</v>
      </c>
      <c r="N21" s="5">
        <v>743.2197415580988</v>
      </c>
      <c r="O21" s="5">
        <v>432.88467852771106</v>
      </c>
      <c r="P21" s="5">
        <v>207.3692614740213</v>
      </c>
      <c r="Q21" s="5">
        <v>1044.0818487074166</v>
      </c>
      <c r="R21" s="5">
        <v>263.71232836816364</v>
      </c>
      <c r="S21" s="5">
        <v>1705.0447751724541</v>
      </c>
      <c r="T21" s="5">
        <v>708.43495716682935</v>
      </c>
      <c r="U21" s="5">
        <v>841.66278640749431</v>
      </c>
      <c r="V21" s="5">
        <v>1650.7546781459873</v>
      </c>
      <c r="W21" s="5">
        <v>608.2628357758382</v>
      </c>
    </row>
    <row r="22" spans="1:27">
      <c r="A22" s="6" t="s">
        <v>167</v>
      </c>
      <c r="B22" s="6" t="s">
        <v>132</v>
      </c>
      <c r="C22" s="5">
        <v>13.632565449451727</v>
      </c>
      <c r="D22" s="5">
        <v>1.0762520168579872</v>
      </c>
      <c r="E22" s="5">
        <v>16.757063041492351</v>
      </c>
      <c r="F22" s="5">
        <v>25.843609502371155</v>
      </c>
      <c r="G22" s="5">
        <v>0.11717256743405799</v>
      </c>
      <c r="H22" s="5">
        <v>0</v>
      </c>
      <c r="I22" s="5">
        <v>0</v>
      </c>
      <c r="J22" s="5">
        <v>2.994466643947463</v>
      </c>
      <c r="K22" s="5">
        <v>7.5356925222448226</v>
      </c>
      <c r="L22" s="5">
        <v>2.4945907445130735</v>
      </c>
      <c r="M22" s="5">
        <v>15.833367807121279</v>
      </c>
      <c r="N22" s="5">
        <v>54.166057952137422</v>
      </c>
      <c r="O22" s="5">
        <v>19.102439547795768</v>
      </c>
      <c r="P22" s="5">
        <v>25.005833030719835</v>
      </c>
      <c r="Q22" s="5">
        <v>88.979430894594827</v>
      </c>
      <c r="R22" s="5">
        <v>83.361422049092425</v>
      </c>
      <c r="S22" s="5">
        <v>405.61893477836759</v>
      </c>
      <c r="T22" s="5">
        <v>167.26001079368683</v>
      </c>
      <c r="U22" s="5">
        <v>87.847107534426755</v>
      </c>
      <c r="V22" s="5">
        <v>294.0476059249458</v>
      </c>
      <c r="W22" s="5">
        <v>47.163682705013578</v>
      </c>
    </row>
    <row r="23" spans="1:27">
      <c r="A23" s="6" t="s">
        <v>167</v>
      </c>
      <c r="B23" s="6" t="s">
        <v>133</v>
      </c>
      <c r="C23" s="5">
        <v>2200.2519825703353</v>
      </c>
      <c r="D23" s="5">
        <v>1887.5807283070419</v>
      </c>
      <c r="E23" s="5">
        <v>1869.2842201609024</v>
      </c>
      <c r="F23" s="5">
        <v>2877.0493593407646</v>
      </c>
      <c r="G23" s="5">
        <v>1852.2887856706175</v>
      </c>
      <c r="H23" s="5">
        <v>2268.2958352813166</v>
      </c>
      <c r="I23" s="5">
        <v>914.04698518022531</v>
      </c>
      <c r="J23" s="5">
        <v>3538.2835363603972</v>
      </c>
      <c r="K23" s="5">
        <v>3124.9059538783822</v>
      </c>
      <c r="L23" s="5">
        <v>1948.5095814474103</v>
      </c>
      <c r="M23" s="5">
        <v>2315.4520169169737</v>
      </c>
      <c r="N23" s="5">
        <v>3438.9141186807292</v>
      </c>
      <c r="O23" s="5">
        <v>3312.7996061000617</v>
      </c>
      <c r="P23" s="5">
        <v>4052.7895561563751</v>
      </c>
      <c r="Q23" s="5">
        <v>3096.6272738149864</v>
      </c>
      <c r="R23" s="5">
        <v>3208.0347523186947</v>
      </c>
      <c r="S23" s="5">
        <v>2139.7497021924555</v>
      </c>
      <c r="T23" s="5">
        <v>4396.1505441803365</v>
      </c>
      <c r="U23" s="5">
        <v>3979.6483962392226</v>
      </c>
      <c r="V23" s="5">
        <v>2939.4816797943267</v>
      </c>
      <c r="W23" s="5">
        <v>3216.1977777296897</v>
      </c>
    </row>
    <row r="24" spans="1:27">
      <c r="A24" s="6" t="s">
        <v>167</v>
      </c>
      <c r="B24" s="6" t="s">
        <v>134</v>
      </c>
      <c r="C24" s="5">
        <v>26.635100489001246</v>
      </c>
      <c r="D24" s="5">
        <v>27.157430083924694</v>
      </c>
      <c r="E24" s="5">
        <v>11.690668533545727</v>
      </c>
      <c r="F24" s="5">
        <v>120.14252134691125</v>
      </c>
      <c r="G24" s="5">
        <v>449.67046081901714</v>
      </c>
      <c r="H24" s="5">
        <v>699.57308830567376</v>
      </c>
      <c r="I24" s="5">
        <v>1505.2428642205789</v>
      </c>
      <c r="J24" s="5">
        <v>669.22355313581102</v>
      </c>
      <c r="K24" s="5">
        <v>537.4203546582919</v>
      </c>
      <c r="L24" s="5">
        <v>2471.8176415575103</v>
      </c>
      <c r="M24" s="5">
        <v>1244.8555594516099</v>
      </c>
      <c r="N24" s="5">
        <v>3980.8398619778823</v>
      </c>
      <c r="O24" s="5">
        <v>4606.7943667883228</v>
      </c>
      <c r="P24" s="5">
        <v>4910.416790412879</v>
      </c>
      <c r="Q24" s="5">
        <v>7871.8921865382508</v>
      </c>
      <c r="R24" s="5">
        <v>7677.4049151399522</v>
      </c>
      <c r="S24" s="5">
        <v>7742.2811793175842</v>
      </c>
      <c r="T24" s="5">
        <v>8009.0082120111574</v>
      </c>
      <c r="U24" s="5">
        <v>7495.2083694259982</v>
      </c>
      <c r="V24" s="5">
        <v>9003.8254929893537</v>
      </c>
      <c r="W24" s="5">
        <v>9588.5107001460037</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4881.3247333432892</v>
      </c>
      <c r="D26" s="5">
        <v>5470.2151229087576</v>
      </c>
      <c r="E26" s="5">
        <v>5628.1673934578257</v>
      </c>
      <c r="F26" s="5">
        <v>5661.5422522059944</v>
      </c>
      <c r="G26" s="5">
        <v>5919.8996255834318</v>
      </c>
      <c r="H26" s="5">
        <v>5704.0330865927463</v>
      </c>
      <c r="I26" s="5">
        <v>5371.0934544689535</v>
      </c>
      <c r="J26" s="5">
        <v>5698.8904575807828</v>
      </c>
      <c r="K26" s="5">
        <v>5422.5812474514587</v>
      </c>
      <c r="L26" s="5">
        <v>5657.0794845413739</v>
      </c>
      <c r="M26" s="5">
        <v>5694.1446819863213</v>
      </c>
      <c r="N26" s="5">
        <v>7998.908515875889</v>
      </c>
      <c r="O26" s="5">
        <v>8934.2748357800338</v>
      </c>
      <c r="P26" s="5">
        <v>8935.4798119772931</v>
      </c>
      <c r="Q26" s="5">
        <v>16578.141184796292</v>
      </c>
      <c r="R26" s="5">
        <v>16442.370172823215</v>
      </c>
      <c r="S26" s="5">
        <v>18072.466943728523</v>
      </c>
      <c r="T26" s="5">
        <v>20038.314413165546</v>
      </c>
      <c r="U26" s="5">
        <v>18630.386962423479</v>
      </c>
      <c r="V26" s="5">
        <v>17887.489042878682</v>
      </c>
      <c r="W26" s="5">
        <v>16600.595129710266</v>
      </c>
    </row>
    <row r="27" spans="1:27">
      <c r="A27" s="6" t="s">
        <v>167</v>
      </c>
      <c r="B27" s="6" t="s">
        <v>137</v>
      </c>
      <c r="C27" s="5">
        <v>4527.9494867679732</v>
      </c>
      <c r="D27" s="5">
        <v>5709.031432084309</v>
      </c>
      <c r="E27" s="5">
        <v>5521.1756308981594</v>
      </c>
      <c r="F27" s="5">
        <v>5431.847042614605</v>
      </c>
      <c r="G27" s="5">
        <v>5727.074997505918</v>
      </c>
      <c r="H27" s="5">
        <v>5774.2155763758547</v>
      </c>
      <c r="I27" s="5">
        <v>6342.6809138471881</v>
      </c>
      <c r="J27" s="5">
        <v>5614.8039049157715</v>
      </c>
      <c r="K27" s="5">
        <v>5823.8006879162986</v>
      </c>
      <c r="L27" s="5">
        <v>6896.9678108899707</v>
      </c>
      <c r="M27" s="5">
        <v>7742.4249242774522</v>
      </c>
      <c r="N27" s="5">
        <v>16354.03939541933</v>
      </c>
      <c r="O27" s="5">
        <v>17428.667507538576</v>
      </c>
      <c r="P27" s="5">
        <v>17001.734722177047</v>
      </c>
      <c r="Q27" s="5">
        <v>21118.473682300602</v>
      </c>
      <c r="R27" s="5">
        <v>21143.350745917312</v>
      </c>
      <c r="S27" s="5">
        <v>23290.593310562806</v>
      </c>
      <c r="T27" s="5">
        <v>20322.883388408802</v>
      </c>
      <c r="U27" s="5">
        <v>21720.274427333403</v>
      </c>
      <c r="V27" s="5">
        <v>26924.76419846902</v>
      </c>
      <c r="W27" s="5">
        <v>27747.910032605367</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62616.145284075435</v>
      </c>
      <c r="D29" s="17">
        <v>63159.184909826872</v>
      </c>
      <c r="E29" s="17">
        <v>60090.75728059846</v>
      </c>
      <c r="F29" s="17">
        <v>58678.887898086323</v>
      </c>
      <c r="G29" s="17">
        <v>57339.19046007024</v>
      </c>
      <c r="H29" s="17">
        <v>55211.612438452932</v>
      </c>
      <c r="I29" s="17">
        <v>63320.934624196867</v>
      </c>
      <c r="J29" s="17">
        <v>59349.439715046406</v>
      </c>
      <c r="K29" s="17">
        <v>57944.647887793559</v>
      </c>
      <c r="L29" s="17">
        <v>62799.840287951083</v>
      </c>
      <c r="M29" s="17">
        <v>59628.778453455889</v>
      </c>
      <c r="N29" s="17">
        <v>60469.523782326207</v>
      </c>
      <c r="O29" s="17">
        <v>62603.911550573197</v>
      </c>
      <c r="P29" s="17">
        <v>62437.124909885759</v>
      </c>
      <c r="Q29" s="17">
        <v>57704.97027870825</v>
      </c>
      <c r="R29" s="17">
        <v>57710.018865177713</v>
      </c>
      <c r="S29" s="17">
        <v>62400.636810595235</v>
      </c>
      <c r="T29" s="17">
        <v>62819.754618468251</v>
      </c>
      <c r="U29" s="17">
        <v>62967.063135339238</v>
      </c>
      <c r="V29" s="17">
        <v>67613.654047100485</v>
      </c>
      <c r="W29" s="17">
        <v>66185.024818127058</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0.48869523370495854</v>
      </c>
      <c r="P30" s="5">
        <v>0.61620652277641552</v>
      </c>
      <c r="Q30" s="5">
        <v>1.0626602296833001</v>
      </c>
      <c r="R30" s="5">
        <v>0.37423675685669999</v>
      </c>
      <c r="S30" s="5">
        <v>0</v>
      </c>
      <c r="T30" s="5">
        <v>0</v>
      </c>
      <c r="U30" s="5">
        <v>0</v>
      </c>
      <c r="V30" s="5">
        <v>1.3821558165746999</v>
      </c>
      <c r="W30" s="5">
        <v>0</v>
      </c>
    </row>
    <row r="31" spans="1:27">
      <c r="A31" s="100" t="s">
        <v>166</v>
      </c>
      <c r="B31" s="100"/>
      <c r="C31" s="17">
        <v>62616.145284075435</v>
      </c>
      <c r="D31" s="17">
        <v>63159.184909826872</v>
      </c>
      <c r="E31" s="17">
        <v>60090.898826967161</v>
      </c>
      <c r="F31" s="17">
        <v>58679.162851946719</v>
      </c>
      <c r="G31" s="17">
        <v>57339.19046007024</v>
      </c>
      <c r="H31" s="17">
        <v>55211.612438452932</v>
      </c>
      <c r="I31" s="17">
        <v>63320.934624196867</v>
      </c>
      <c r="J31" s="17">
        <v>59349.439715046406</v>
      </c>
      <c r="K31" s="17">
        <v>57944.647887793559</v>
      </c>
      <c r="L31" s="17">
        <v>62799.840287951083</v>
      </c>
      <c r="M31" s="17">
        <v>59628.778453455889</v>
      </c>
      <c r="N31" s="17">
        <v>60469.523782326207</v>
      </c>
      <c r="O31" s="17">
        <v>62604.400245806901</v>
      </c>
      <c r="P31" s="17">
        <v>62437.741116408535</v>
      </c>
      <c r="Q31" s="17">
        <v>57706.032938937933</v>
      </c>
      <c r="R31" s="17">
        <v>57710.393101934569</v>
      </c>
      <c r="S31" s="17">
        <v>62400.636810595235</v>
      </c>
      <c r="T31" s="17">
        <v>62819.754618468251</v>
      </c>
      <c r="U31" s="17">
        <v>62967.063135339238</v>
      </c>
      <c r="V31" s="17">
        <v>67615.036202917065</v>
      </c>
      <c r="W31" s="17">
        <v>66185.024818127058</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50645.988292230897</v>
      </c>
      <c r="D34" s="5">
        <v>48996.276992220832</v>
      </c>
      <c r="E34" s="5">
        <v>52957.422327265565</v>
      </c>
      <c r="F34" s="5">
        <v>51986.687754746585</v>
      </c>
      <c r="G34" s="5">
        <v>49889.905153917927</v>
      </c>
      <c r="H34" s="5">
        <v>47640.527460459511</v>
      </c>
      <c r="I34" s="5">
        <v>47579.064371541586</v>
      </c>
      <c r="J34" s="5">
        <v>42489.210144455639</v>
      </c>
      <c r="K34" s="5">
        <v>41446.479446892365</v>
      </c>
      <c r="L34" s="5">
        <v>41994.323493801741</v>
      </c>
      <c r="M34" s="5">
        <v>41270.224362610519</v>
      </c>
      <c r="N34" s="5">
        <v>45234.177222930863</v>
      </c>
      <c r="O34" s="5">
        <v>46181.710075029267</v>
      </c>
      <c r="P34" s="5">
        <v>46017.155898737488</v>
      </c>
      <c r="Q34" s="5">
        <v>38415.312005475789</v>
      </c>
      <c r="R34" s="5">
        <v>33594.860019583561</v>
      </c>
      <c r="S34" s="5">
        <v>25178.882639456551</v>
      </c>
      <c r="T34" s="5">
        <v>25951.047939500077</v>
      </c>
      <c r="U34" s="5">
        <v>26389.302236728901</v>
      </c>
      <c r="V34" s="5">
        <v>25574.309184678805</v>
      </c>
      <c r="W34" s="5">
        <v>25215.980494925192</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1346.3869248000469</v>
      </c>
      <c r="F36" s="5">
        <v>1309.0435920000623</v>
      </c>
      <c r="G36" s="5">
        <v>1309.0435920000559</v>
      </c>
      <c r="H36" s="5">
        <v>1309.0435920000568</v>
      </c>
      <c r="I36" s="5">
        <v>1312.6300128000535</v>
      </c>
      <c r="J36" s="5">
        <v>1258.4545920000533</v>
      </c>
      <c r="K36" s="5">
        <v>1258.4545920000514</v>
      </c>
      <c r="L36" s="5">
        <v>1258.4545920000505</v>
      </c>
      <c r="M36" s="5">
        <v>1261.9024128000513</v>
      </c>
      <c r="N36" s="5">
        <v>1753.7811135232159</v>
      </c>
      <c r="O36" s="5">
        <v>1584.11614234322</v>
      </c>
      <c r="P36" s="5">
        <v>1432.9776386890103</v>
      </c>
      <c r="Q36" s="5">
        <v>2336.2394614187033</v>
      </c>
      <c r="R36" s="5">
        <v>1780.6620357375543</v>
      </c>
      <c r="S36" s="5">
        <v>3861.3576625886803</v>
      </c>
      <c r="T36" s="5">
        <v>2367.4795584733884</v>
      </c>
      <c r="U36" s="5">
        <v>2514.9594721819317</v>
      </c>
      <c r="V36" s="5">
        <v>3436.4562517667473</v>
      </c>
      <c r="W36" s="5">
        <v>2019.2562931360217</v>
      </c>
    </row>
    <row r="37" spans="1:23">
      <c r="A37" s="6" t="s">
        <v>168</v>
      </c>
      <c r="B37" s="6" t="s">
        <v>132</v>
      </c>
      <c r="C37" s="5">
        <v>2.9203552290160881</v>
      </c>
      <c r="D37" s="5">
        <v>0.64725354053963069</v>
      </c>
      <c r="E37" s="5">
        <v>3.5531720893356336</v>
      </c>
      <c r="F37" s="5">
        <v>15.615352507653304</v>
      </c>
      <c r="G37" s="5">
        <v>2.2551186456073844</v>
      </c>
      <c r="H37" s="5">
        <v>0.50676614177114276</v>
      </c>
      <c r="I37" s="5">
        <v>0.12826835810266321</v>
      </c>
      <c r="J37" s="5">
        <v>16.372024450828015</v>
      </c>
      <c r="K37" s="5">
        <v>7.2412121823928119</v>
      </c>
      <c r="L37" s="5">
        <v>11.963602295156182</v>
      </c>
      <c r="M37" s="5">
        <v>1.5192973132882595</v>
      </c>
      <c r="N37" s="5">
        <v>21.52155699289769</v>
      </c>
      <c r="O37" s="5">
        <v>10.665322160155286</v>
      </c>
      <c r="P37" s="5">
        <v>20.576309388421841</v>
      </c>
      <c r="Q37" s="5">
        <v>23.173170735819788</v>
      </c>
      <c r="R37" s="5">
        <v>32.907713579700605</v>
      </c>
      <c r="S37" s="5">
        <v>170.13615851382721</v>
      </c>
      <c r="T37" s="5">
        <v>125.84401631644329</v>
      </c>
      <c r="U37" s="5">
        <v>36.107482601616155</v>
      </c>
      <c r="V37" s="5">
        <v>151.30476984907637</v>
      </c>
      <c r="W37" s="5">
        <v>21.04010475131065</v>
      </c>
    </row>
    <row r="38" spans="1:23">
      <c r="A38" s="6" t="s">
        <v>168</v>
      </c>
      <c r="B38" s="6" t="s">
        <v>133</v>
      </c>
      <c r="C38" s="5">
        <v>685.1193054899436</v>
      </c>
      <c r="D38" s="5">
        <v>682.35027647994571</v>
      </c>
      <c r="E38" s="5">
        <v>679.58124746994781</v>
      </c>
      <c r="F38" s="5">
        <v>676.8122184599481</v>
      </c>
      <c r="G38" s="5">
        <v>674.04318942994871</v>
      </c>
      <c r="H38" s="5">
        <v>671.27416041994968</v>
      </c>
      <c r="I38" s="5">
        <v>668.50513140994963</v>
      </c>
      <c r="J38" s="5">
        <v>665.73610239994559</v>
      </c>
      <c r="K38" s="5">
        <v>662.96707338994895</v>
      </c>
      <c r="L38" s="5">
        <v>660.19804436994934</v>
      </c>
      <c r="M38" s="5">
        <v>657.42901535994883</v>
      </c>
      <c r="N38" s="5">
        <v>654.65998633995196</v>
      </c>
      <c r="O38" s="5">
        <v>651.8909573299527</v>
      </c>
      <c r="P38" s="5">
        <v>649.1219283199523</v>
      </c>
      <c r="Q38" s="5">
        <v>646.35289929995429</v>
      </c>
      <c r="R38" s="5">
        <v>643.58387028995264</v>
      </c>
      <c r="S38" s="5">
        <v>241.43550114998928</v>
      </c>
      <c r="T38" s="5">
        <v>240.39223269998917</v>
      </c>
      <c r="U38" s="5">
        <v>239.34896423998936</v>
      </c>
      <c r="V38" s="5">
        <v>238.30569578998953</v>
      </c>
      <c r="W38" s="5">
        <v>237.26242733998953</v>
      </c>
    </row>
    <row r="39" spans="1:23">
      <c r="A39" s="6" t="s">
        <v>168</v>
      </c>
      <c r="B39" s="6" t="s">
        <v>134</v>
      </c>
      <c r="C39" s="5">
        <v>16.876673766793413</v>
      </c>
      <c r="D39" s="5">
        <v>38.415306273874293</v>
      </c>
      <c r="E39" s="5">
        <v>38.102566649529734</v>
      </c>
      <c r="F39" s="5">
        <v>71.632256345846372</v>
      </c>
      <c r="G39" s="5">
        <v>61.469570403418935</v>
      </c>
      <c r="H39" s="5">
        <v>114.7750093834953</v>
      </c>
      <c r="I39" s="5">
        <v>343.34388207716347</v>
      </c>
      <c r="J39" s="5">
        <v>252.34740762815213</v>
      </c>
      <c r="K39" s="5">
        <v>357.94841036170078</v>
      </c>
      <c r="L39" s="5">
        <v>407.50818741665847</v>
      </c>
      <c r="M39" s="5">
        <v>387.14590997592319</v>
      </c>
      <c r="N39" s="5">
        <v>618.4322303824938</v>
      </c>
      <c r="O39" s="5">
        <v>1027.1896620773866</v>
      </c>
      <c r="P39" s="5">
        <v>1273.1796618687943</v>
      </c>
      <c r="Q39" s="5">
        <v>2497.7320682779623</v>
      </c>
      <c r="R39" s="5">
        <v>2672.027136277587</v>
      </c>
      <c r="S39" s="5">
        <v>2677.7214029003239</v>
      </c>
      <c r="T39" s="5">
        <v>3339.5223376113586</v>
      </c>
      <c r="U39" s="5">
        <v>3478.6723636355696</v>
      </c>
      <c r="V39" s="5">
        <v>3672.0161776487053</v>
      </c>
      <c r="W39" s="5">
        <v>3733.0922240935365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2306.7853905463749</v>
      </c>
      <c r="D41" s="5">
        <v>4232.8419722984609</v>
      </c>
      <c r="E41" s="5">
        <v>4120.3903085757902</v>
      </c>
      <c r="F41" s="5">
        <v>4065.8538202894147</v>
      </c>
      <c r="G41" s="5">
        <v>6046.6102358098224</v>
      </c>
      <c r="H41" s="5">
        <v>7638.9427657928118</v>
      </c>
      <c r="I41" s="5">
        <v>7214.2338645943964</v>
      </c>
      <c r="J41" s="5">
        <v>11766.257705486103</v>
      </c>
      <c r="K41" s="5">
        <v>13437.642475277433</v>
      </c>
      <c r="L41" s="5">
        <v>13258.248245228518</v>
      </c>
      <c r="M41" s="5">
        <v>12918.188096530779</v>
      </c>
      <c r="N41" s="5">
        <v>13254.049817498588</v>
      </c>
      <c r="O41" s="5">
        <v>12807.715623891161</v>
      </c>
      <c r="P41" s="5">
        <v>13005.404109452034</v>
      </c>
      <c r="Q41" s="5">
        <v>18867.917113803058</v>
      </c>
      <c r="R41" s="5">
        <v>23508.966782318912</v>
      </c>
      <c r="S41" s="5">
        <v>28892.928285048856</v>
      </c>
      <c r="T41" s="5">
        <v>29286.654198705866</v>
      </c>
      <c r="U41" s="5">
        <v>29924.937928667645</v>
      </c>
      <c r="V41" s="5">
        <v>30056.795120224509</v>
      </c>
      <c r="W41" s="5">
        <v>29004.561790354423</v>
      </c>
    </row>
    <row r="42" spans="1:23">
      <c r="A42" s="6" t="s">
        <v>168</v>
      </c>
      <c r="B42" s="6" t="s">
        <v>137</v>
      </c>
      <c r="C42" s="5">
        <v>5005.28176673298</v>
      </c>
      <c r="D42" s="5">
        <v>6213.3795789951182</v>
      </c>
      <c r="E42" s="5">
        <v>6131.1274016582411</v>
      </c>
      <c r="F42" s="5">
        <v>6118.8456715449774</v>
      </c>
      <c r="G42" s="5">
        <v>6224.2792601041156</v>
      </c>
      <c r="H42" s="5">
        <v>7377.5486168025855</v>
      </c>
      <c r="I42" s="5">
        <v>10610.800876749316</v>
      </c>
      <c r="J42" s="5">
        <v>8874.8696564059119</v>
      </c>
      <c r="K42" s="5">
        <v>10053.681036534777</v>
      </c>
      <c r="L42" s="5">
        <v>10228.443734943321</v>
      </c>
      <c r="M42" s="5">
        <v>10696.704564073721</v>
      </c>
      <c r="N42" s="5">
        <v>10944.233343242789</v>
      </c>
      <c r="O42" s="5">
        <v>10826.969150165347</v>
      </c>
      <c r="P42" s="5">
        <v>10829.353196521832</v>
      </c>
      <c r="Q42" s="5">
        <v>13219.765760747679</v>
      </c>
      <c r="R42" s="5">
        <v>13188.370007536896</v>
      </c>
      <c r="S42" s="5">
        <v>12927.199265571568</v>
      </c>
      <c r="T42" s="5">
        <v>10766.076713319089</v>
      </c>
      <c r="U42" s="5">
        <v>12452.286667466358</v>
      </c>
      <c r="V42" s="5">
        <v>12644.562256978848</v>
      </c>
      <c r="W42" s="5">
        <v>13290.289786180416</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65553.091244003022</v>
      </c>
      <c r="D44" s="17">
        <v>67368.975831541524</v>
      </c>
      <c r="E44" s="17">
        <v>71608.37438339043</v>
      </c>
      <c r="F44" s="17">
        <v>70782.961840287535</v>
      </c>
      <c r="G44" s="17">
        <v>70997.625372160866</v>
      </c>
      <c r="H44" s="17">
        <v>71730.201403250394</v>
      </c>
      <c r="I44" s="17">
        <v>74731.131415330194</v>
      </c>
      <c r="J44" s="17">
        <v>72653.720650454285</v>
      </c>
      <c r="K44" s="17">
        <v>74698.079237657366</v>
      </c>
      <c r="L44" s="17">
        <v>75487.329664813442</v>
      </c>
      <c r="M44" s="17">
        <v>75143.634806111819</v>
      </c>
      <c r="N44" s="17">
        <v>80466.734150882505</v>
      </c>
      <c r="O44" s="17">
        <v>81008.452752804093</v>
      </c>
      <c r="P44" s="17">
        <v>81297.311263771349</v>
      </c>
      <c r="Q44" s="17">
        <v>83384.891735315308</v>
      </c>
      <c r="R44" s="17">
        <v>83155.608538671571</v>
      </c>
      <c r="S44" s="17">
        <v>82100.615785071088</v>
      </c>
      <c r="T44" s="17">
        <v>79949.135164150764</v>
      </c>
      <c r="U44" s="17">
        <v>83153.040817209534</v>
      </c>
      <c r="V44" s="17">
        <v>84127.217856703777</v>
      </c>
      <c r="W44" s="17">
        <v>82346.161901088941</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v>
      </c>
      <c r="Q45" s="5">
        <v>0.95219982965189998</v>
      </c>
      <c r="R45" s="5">
        <v>0.32543311497989996</v>
      </c>
      <c r="S45" s="5">
        <v>0</v>
      </c>
      <c r="T45" s="5">
        <v>0</v>
      </c>
      <c r="U45" s="5">
        <v>0</v>
      </c>
      <c r="V45" s="5">
        <v>0.2862994454468874</v>
      </c>
      <c r="W45" s="5">
        <v>0</v>
      </c>
    </row>
    <row r="46" spans="1:23">
      <c r="A46" s="100" t="s">
        <v>166</v>
      </c>
      <c r="B46" s="100"/>
      <c r="C46" s="17">
        <v>65553.091244003022</v>
      </c>
      <c r="D46" s="17">
        <v>67368.975831541524</v>
      </c>
      <c r="E46" s="17">
        <v>71608.37438339043</v>
      </c>
      <c r="F46" s="17">
        <v>70782.961840287535</v>
      </c>
      <c r="G46" s="17">
        <v>70997.625372160866</v>
      </c>
      <c r="H46" s="17">
        <v>71730.201403250394</v>
      </c>
      <c r="I46" s="17">
        <v>74731.131415330194</v>
      </c>
      <c r="J46" s="17">
        <v>72653.720650454285</v>
      </c>
      <c r="K46" s="17">
        <v>74698.079237657366</v>
      </c>
      <c r="L46" s="17">
        <v>75487.329664813442</v>
      </c>
      <c r="M46" s="17">
        <v>75143.634806111819</v>
      </c>
      <c r="N46" s="17">
        <v>80466.734150882505</v>
      </c>
      <c r="O46" s="17">
        <v>81008.752575133825</v>
      </c>
      <c r="P46" s="17">
        <v>81297.311263771349</v>
      </c>
      <c r="Q46" s="17">
        <v>83385.843935144963</v>
      </c>
      <c r="R46" s="17">
        <v>83155.933971786551</v>
      </c>
      <c r="S46" s="17">
        <v>82100.615785071088</v>
      </c>
      <c r="T46" s="17">
        <v>79949.135164150764</v>
      </c>
      <c r="U46" s="17">
        <v>83153.040817209534</v>
      </c>
      <c r="V46" s="17">
        <v>84127.504156149225</v>
      </c>
      <c r="W46" s="17">
        <v>82346.161901088941</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31943.022856575626</v>
      </c>
      <c r="D50" s="5">
        <v>33622.333319302124</v>
      </c>
      <c r="E50" s="5">
        <v>33510.640882239677</v>
      </c>
      <c r="F50" s="5">
        <v>34163.178874316422</v>
      </c>
      <c r="G50" s="5">
        <v>34003.308374408269</v>
      </c>
      <c r="H50" s="5">
        <v>33003.717264453517</v>
      </c>
      <c r="I50" s="5">
        <v>23557.571696466792</v>
      </c>
      <c r="J50" s="5">
        <v>22900.896962073992</v>
      </c>
      <c r="K50" s="5">
        <v>22920.171694082776</v>
      </c>
      <c r="L50" s="5">
        <v>22980.891152945824</v>
      </c>
      <c r="M50" s="5">
        <v>21688.837561993263</v>
      </c>
      <c r="N50" s="5">
        <v>22291.812426188873</v>
      </c>
      <c r="O50" s="5">
        <v>22488.139345368345</v>
      </c>
      <c r="P50" s="5">
        <v>22156.20851533367</v>
      </c>
      <c r="Q50" s="5">
        <v>23146.856380071855</v>
      </c>
      <c r="R50" s="5">
        <v>22841.300285144272</v>
      </c>
      <c r="S50" s="5">
        <v>22247.773514511187</v>
      </c>
      <c r="T50" s="5">
        <v>22742.417810217248</v>
      </c>
      <c r="U50" s="5">
        <v>23069.080693527652</v>
      </c>
      <c r="V50" s="5">
        <v>22563.930315109083</v>
      </c>
      <c r="W50" s="5">
        <v>22439.688391251591</v>
      </c>
    </row>
    <row r="51" spans="1:23">
      <c r="A51" s="6" t="s">
        <v>169</v>
      </c>
      <c r="B51" s="6" t="s">
        <v>131</v>
      </c>
      <c r="C51" s="5">
        <v>32.010417906164726</v>
      </c>
      <c r="D51" s="5">
        <v>14.879112902267552</v>
      </c>
      <c r="E51" s="5">
        <v>14.04352300465033</v>
      </c>
      <c r="F51" s="5">
        <v>7.6716817920300526</v>
      </c>
      <c r="G51" s="5">
        <v>10.074871698983133</v>
      </c>
      <c r="H51" s="5">
        <v>4.4234819906146603</v>
      </c>
      <c r="I51" s="5">
        <v>19.717893753763835</v>
      </c>
      <c r="J51" s="5">
        <v>14.92035485624044</v>
      </c>
      <c r="K51" s="5">
        <v>16.615997446834236</v>
      </c>
      <c r="L51" s="5">
        <v>20.552797484450227</v>
      </c>
      <c r="M51" s="5">
        <v>23.0769106139727</v>
      </c>
      <c r="N51" s="5">
        <v>57.14228259296415</v>
      </c>
      <c r="O51" s="5">
        <v>48.203645975392348</v>
      </c>
      <c r="P51" s="5">
        <v>62.925742466639356</v>
      </c>
      <c r="Q51" s="5">
        <v>83.964447565463828</v>
      </c>
      <c r="R51" s="5">
        <v>40.78750510873914</v>
      </c>
      <c r="S51" s="5">
        <v>410.6886871860072</v>
      </c>
      <c r="T51" s="5">
        <v>105.45130401785313</v>
      </c>
      <c r="U51" s="5">
        <v>0</v>
      </c>
      <c r="V51" s="5">
        <v>0</v>
      </c>
      <c r="W51" s="5">
        <v>0</v>
      </c>
    </row>
    <row r="52" spans="1:23">
      <c r="A52" s="6" t="s">
        <v>169</v>
      </c>
      <c r="B52" s="6" t="s">
        <v>132</v>
      </c>
      <c r="C52" s="5">
        <v>30.729967981899573</v>
      </c>
      <c r="D52" s="5">
        <v>15.675782722872931</v>
      </c>
      <c r="E52" s="5">
        <v>10.466861522337261</v>
      </c>
      <c r="F52" s="5">
        <v>8.5110062735591185</v>
      </c>
      <c r="G52" s="5">
        <v>17.021250767232743</v>
      </c>
      <c r="H52" s="5">
        <v>4.1742667008812298</v>
      </c>
      <c r="I52" s="5">
        <v>15.723038678009969</v>
      </c>
      <c r="J52" s="5">
        <v>17.548090599445299</v>
      </c>
      <c r="K52" s="5">
        <v>22.055175323978549</v>
      </c>
      <c r="L52" s="5">
        <v>15.663459441898025</v>
      </c>
      <c r="M52" s="5">
        <v>31.629519643082954</v>
      </c>
      <c r="N52" s="5">
        <v>46.668721861344906</v>
      </c>
      <c r="O52" s="5">
        <v>19.675510672787816</v>
      </c>
      <c r="P52" s="5">
        <v>32.663904127472591</v>
      </c>
      <c r="Q52" s="5">
        <v>93.808975079626165</v>
      </c>
      <c r="R52" s="5">
        <v>38.422709640652968</v>
      </c>
      <c r="S52" s="5">
        <v>380.12821681192975</v>
      </c>
      <c r="T52" s="5">
        <v>117.31336718725889</v>
      </c>
      <c r="U52" s="5">
        <v>84.609687806475847</v>
      </c>
      <c r="V52" s="5">
        <v>233.27945090365432</v>
      </c>
      <c r="W52" s="5">
        <v>54.258510043983549</v>
      </c>
    </row>
    <row r="53" spans="1:23">
      <c r="A53" s="6" t="s">
        <v>169</v>
      </c>
      <c r="B53" s="6" t="s">
        <v>133</v>
      </c>
      <c r="C53" s="5">
        <v>3111.8146060508343</v>
      </c>
      <c r="D53" s="5">
        <v>2879.0047128600072</v>
      </c>
      <c r="E53" s="5">
        <v>2723.5062865060872</v>
      </c>
      <c r="F53" s="5">
        <v>3424.4431134744946</v>
      </c>
      <c r="G53" s="5">
        <v>2649.1550803241889</v>
      </c>
      <c r="H53" s="5">
        <v>3048.9299021678648</v>
      </c>
      <c r="I53" s="5">
        <v>1843.0324315248945</v>
      </c>
      <c r="J53" s="5">
        <v>3714.7813863294837</v>
      </c>
      <c r="K53" s="5">
        <v>3486.7660648784531</v>
      </c>
      <c r="L53" s="5">
        <v>2741.5906335816844</v>
      </c>
      <c r="M53" s="5">
        <v>2986.7883336722884</v>
      </c>
      <c r="N53" s="5">
        <v>2762.1725248408129</v>
      </c>
      <c r="O53" s="5">
        <v>2611.1445561913461</v>
      </c>
      <c r="P53" s="5">
        <v>3284.3395208053075</v>
      </c>
      <c r="Q53" s="5">
        <v>2541.1845240909688</v>
      </c>
      <c r="R53" s="5">
        <v>2923.1604944234027</v>
      </c>
      <c r="S53" s="5">
        <v>1765.8119841145676</v>
      </c>
      <c r="T53" s="5">
        <v>3560.2706515169507</v>
      </c>
      <c r="U53" s="5">
        <v>3344.0723940663497</v>
      </c>
      <c r="V53" s="5">
        <v>2626.6017439077355</v>
      </c>
      <c r="W53" s="5">
        <v>2860.2757905419148</v>
      </c>
    </row>
    <row r="54" spans="1:23">
      <c r="A54" s="6" t="s">
        <v>169</v>
      </c>
      <c r="B54" s="6" t="s">
        <v>134</v>
      </c>
      <c r="C54" s="5">
        <v>38.582524031290916</v>
      </c>
      <c r="D54" s="5">
        <v>33.52015643314904</v>
      </c>
      <c r="E54" s="5">
        <v>29.123338887062275</v>
      </c>
      <c r="F54" s="5">
        <v>33.713591890743118</v>
      </c>
      <c r="G54" s="5">
        <v>48.334345026057704</v>
      </c>
      <c r="H54" s="5">
        <v>67.597070432327556</v>
      </c>
      <c r="I54" s="5">
        <v>240.0111944967685</v>
      </c>
      <c r="J54" s="5">
        <v>213.37700388344146</v>
      </c>
      <c r="K54" s="5">
        <v>231.05881551072281</v>
      </c>
      <c r="L54" s="5">
        <v>265.75837794708156</v>
      </c>
      <c r="M54" s="5">
        <v>262.91685643164328</v>
      </c>
      <c r="N54" s="5">
        <v>422.03597185736305</v>
      </c>
      <c r="O54" s="5">
        <v>401.04822031534923</v>
      </c>
      <c r="P54" s="5">
        <v>429.19808128886291</v>
      </c>
      <c r="Q54" s="5">
        <v>448.83784684703733</v>
      </c>
      <c r="R54" s="5">
        <v>470.33013885195533</v>
      </c>
      <c r="S54" s="5">
        <v>463.57619088316835</v>
      </c>
      <c r="T54" s="5">
        <v>488.95591983589361</v>
      </c>
      <c r="U54" s="5">
        <v>496.30628845494073</v>
      </c>
      <c r="V54" s="5">
        <v>498.26949900817522</v>
      </c>
      <c r="W54" s="5">
        <v>1101.5098026889341</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13136.406889568505</v>
      </c>
      <c r="D56" s="5">
        <v>12583.690683722678</v>
      </c>
      <c r="E56" s="5">
        <v>12624.78951384639</v>
      </c>
      <c r="F56" s="5">
        <v>13115.567899169026</v>
      </c>
      <c r="G56" s="5">
        <v>14631.216898706951</v>
      </c>
      <c r="H56" s="5">
        <v>15569.791110144057</v>
      </c>
      <c r="I56" s="5">
        <v>16430.688572705069</v>
      </c>
      <c r="J56" s="5">
        <v>17705.844497945563</v>
      </c>
      <c r="K56" s="5">
        <v>19537.671071823566</v>
      </c>
      <c r="L56" s="5">
        <v>19001.441891045444</v>
      </c>
      <c r="M56" s="5">
        <v>21214.651660562355</v>
      </c>
      <c r="N56" s="5">
        <v>18332.607880031162</v>
      </c>
      <c r="O56" s="5">
        <v>18054.009797694747</v>
      </c>
      <c r="P56" s="5">
        <v>18594.840399176977</v>
      </c>
      <c r="Q56" s="5">
        <v>19824.85907929188</v>
      </c>
      <c r="R56" s="5">
        <v>19547.827666290505</v>
      </c>
      <c r="S56" s="5">
        <v>18335.754472321758</v>
      </c>
      <c r="T56" s="5">
        <v>17974.432861208101</v>
      </c>
      <c r="U56" s="5">
        <v>18496.875125828301</v>
      </c>
      <c r="V56" s="5">
        <v>18072.222694376953</v>
      </c>
      <c r="W56" s="5">
        <v>20328.837320135957</v>
      </c>
    </row>
    <row r="57" spans="1:23">
      <c r="A57" s="6" t="s">
        <v>169</v>
      </c>
      <c r="B57" s="6" t="s">
        <v>137</v>
      </c>
      <c r="C57" s="5">
        <v>2277.0261118926469</v>
      </c>
      <c r="D57" s="5">
        <v>2452.2245530073128</v>
      </c>
      <c r="E57" s="5">
        <v>2345.604384508928</v>
      </c>
      <c r="F57" s="5">
        <v>2573.7262862832185</v>
      </c>
      <c r="G57" s="5">
        <v>3019.6049699079017</v>
      </c>
      <c r="H57" s="5">
        <v>3528.6860060335375</v>
      </c>
      <c r="I57" s="5">
        <v>3943.4253464149488</v>
      </c>
      <c r="J57" s="5">
        <v>3887.6459005754568</v>
      </c>
      <c r="K57" s="5">
        <v>4362.1015637885566</v>
      </c>
      <c r="L57" s="5">
        <v>4353.3633477794983</v>
      </c>
      <c r="M57" s="5">
        <v>4322.7407273568024</v>
      </c>
      <c r="N57" s="5">
        <v>4666.244896034219</v>
      </c>
      <c r="O57" s="5">
        <v>4438.4854023438565</v>
      </c>
      <c r="P57" s="5">
        <v>4332.1908796894359</v>
      </c>
      <c r="Q57" s="5">
        <v>5298.353382322578</v>
      </c>
      <c r="R57" s="5">
        <v>5382.6704161541975</v>
      </c>
      <c r="S57" s="5">
        <v>6509.0185477681634</v>
      </c>
      <c r="T57" s="5">
        <v>5907.0955873225339</v>
      </c>
      <c r="U57" s="5">
        <v>6082.0305232233877</v>
      </c>
      <c r="V57" s="5">
        <v>6041.5660593759467</v>
      </c>
      <c r="W57" s="5">
        <v>5977.8966073647116</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55153.140040469458</v>
      </c>
      <c r="E59" s="17">
        <v>54990.213413551966</v>
      </c>
      <c r="F59" s="17">
        <v>57167.045553568263</v>
      </c>
      <c r="G59" s="17">
        <v>58289.817493561532</v>
      </c>
      <c r="H59" s="17">
        <v>59204.28698892887</v>
      </c>
      <c r="I59" s="17">
        <v>49945.269217004483</v>
      </c>
      <c r="J59" s="17">
        <v>52487.542914319478</v>
      </c>
      <c r="K59" s="17">
        <v>54698.283639721267</v>
      </c>
      <c r="L59" s="17">
        <v>53559.968251612197</v>
      </c>
      <c r="M59" s="17">
        <v>54817.042746086168</v>
      </c>
      <c r="N59" s="17">
        <v>52890.110503013973</v>
      </c>
      <c r="O59" s="17">
        <v>52657.650120344173</v>
      </c>
      <c r="P59" s="17">
        <v>53892.490703693009</v>
      </c>
      <c r="Q59" s="17">
        <v>57106.981484317876</v>
      </c>
      <c r="R59" s="17">
        <v>57473.935632406166</v>
      </c>
      <c r="S59" s="17">
        <v>56692.455935110011</v>
      </c>
      <c r="T59" s="17">
        <v>57740.994511657045</v>
      </c>
      <c r="U59" s="17">
        <v>58667.316301587867</v>
      </c>
      <c r="V59" s="17">
        <v>57482.794705423868</v>
      </c>
      <c r="W59" s="17">
        <v>60058.736136221458</v>
      </c>
    </row>
    <row r="60" spans="1:23">
      <c r="A60" s="6" t="s">
        <v>169</v>
      </c>
      <c r="B60" s="6" t="s">
        <v>140</v>
      </c>
      <c r="C60" s="5">
        <v>5.7172337513036763E-2</v>
      </c>
      <c r="D60" s="5">
        <v>0</v>
      </c>
      <c r="E60" s="5">
        <v>0</v>
      </c>
      <c r="F60" s="5">
        <v>0</v>
      </c>
      <c r="G60" s="5">
        <v>0</v>
      </c>
      <c r="H60" s="5">
        <v>0</v>
      </c>
      <c r="I60" s="5">
        <v>0</v>
      </c>
      <c r="J60" s="5">
        <v>0</v>
      </c>
      <c r="K60" s="5">
        <v>0</v>
      </c>
      <c r="L60" s="5">
        <v>0</v>
      </c>
      <c r="M60" s="5">
        <v>0</v>
      </c>
      <c r="N60" s="5">
        <v>0</v>
      </c>
      <c r="O60" s="5">
        <v>0</v>
      </c>
      <c r="P60" s="5">
        <v>0</v>
      </c>
      <c r="Q60" s="5">
        <v>0.56065182294219995</v>
      </c>
      <c r="R60" s="5">
        <v>0</v>
      </c>
      <c r="S60" s="5">
        <v>0</v>
      </c>
      <c r="T60" s="5">
        <v>0</v>
      </c>
      <c r="U60" s="5">
        <v>0</v>
      </c>
      <c r="V60" s="5">
        <v>0</v>
      </c>
      <c r="W60" s="5">
        <v>0</v>
      </c>
    </row>
    <row r="61" spans="1:23">
      <c r="A61" s="100" t="s">
        <v>166</v>
      </c>
      <c r="B61" s="100"/>
      <c r="C61" s="17">
        <v>53907.806212958989</v>
      </c>
      <c r="D61" s="17">
        <v>55153.140040469458</v>
      </c>
      <c r="E61" s="17">
        <v>54990.213413551966</v>
      </c>
      <c r="F61" s="17">
        <v>57167.045553568263</v>
      </c>
      <c r="G61" s="17">
        <v>58289.817493561532</v>
      </c>
      <c r="H61" s="17">
        <v>59204.28698892887</v>
      </c>
      <c r="I61" s="17">
        <v>49945.269217004483</v>
      </c>
      <c r="J61" s="17">
        <v>52487.542914319478</v>
      </c>
      <c r="K61" s="17">
        <v>54698.283639721267</v>
      </c>
      <c r="L61" s="17">
        <v>53559.968251612197</v>
      </c>
      <c r="M61" s="17">
        <v>54817.042746086168</v>
      </c>
      <c r="N61" s="17">
        <v>52890.110503013973</v>
      </c>
      <c r="O61" s="17">
        <v>52657.650120344173</v>
      </c>
      <c r="P61" s="17">
        <v>53892.490703693009</v>
      </c>
      <c r="Q61" s="17">
        <v>57107.542136140815</v>
      </c>
      <c r="R61" s="17">
        <v>57473.935632406166</v>
      </c>
      <c r="S61" s="17">
        <v>56692.455935110011</v>
      </c>
      <c r="T61" s="17">
        <v>57740.994511657045</v>
      </c>
      <c r="U61" s="17">
        <v>58667.316301587867</v>
      </c>
      <c r="V61" s="17">
        <v>57482.794705423868</v>
      </c>
      <c r="W61" s="17">
        <v>60058.736136221458</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1899.8944303165695</v>
      </c>
      <c r="D66" s="5">
        <v>1913.018887707296</v>
      </c>
      <c r="E66" s="5">
        <v>1533.858743063684</v>
      </c>
      <c r="F66" s="5">
        <v>547.49999999123565</v>
      </c>
      <c r="G66" s="5">
        <v>547.49999999123781</v>
      </c>
      <c r="H66" s="5">
        <v>547.49999999123747</v>
      </c>
      <c r="I66" s="5">
        <v>551.00995557663202</v>
      </c>
      <c r="J66" s="5">
        <v>547.49999999123827</v>
      </c>
      <c r="K66" s="5">
        <v>547.49999999123634</v>
      </c>
      <c r="L66" s="5">
        <v>547.49999999123611</v>
      </c>
      <c r="M66" s="5">
        <v>548.99999999121178</v>
      </c>
      <c r="N66" s="5">
        <v>1596.6986029733187</v>
      </c>
      <c r="O66" s="5">
        <v>1340.372155206888</v>
      </c>
      <c r="P66" s="5">
        <v>830.59995791987171</v>
      </c>
      <c r="Q66" s="5">
        <v>1300.0342230292035</v>
      </c>
      <c r="R66" s="5">
        <v>490.90348588178711</v>
      </c>
      <c r="S66" s="5">
        <v>0</v>
      </c>
      <c r="T66" s="5">
        <v>0</v>
      </c>
      <c r="U66" s="5">
        <v>0</v>
      </c>
      <c r="V66" s="5">
        <v>0</v>
      </c>
      <c r="W66" s="5">
        <v>0</v>
      </c>
    </row>
    <row r="67" spans="1:23">
      <c r="A67" s="6" t="s">
        <v>170</v>
      </c>
      <c r="B67" s="6" t="s">
        <v>132</v>
      </c>
      <c r="C67" s="5">
        <v>65.083473867348602</v>
      </c>
      <c r="D67" s="5">
        <v>77.554099617011374</v>
      </c>
      <c r="E67" s="5">
        <v>126.48243034875675</v>
      </c>
      <c r="F67" s="5">
        <v>7.7702062404134296</v>
      </c>
      <c r="G67" s="5">
        <v>10.361587517750809</v>
      </c>
      <c r="H67" s="5">
        <v>4.7330550438451722</v>
      </c>
      <c r="I67" s="5">
        <v>100.37423404145152</v>
      </c>
      <c r="J67" s="5">
        <v>17.332045594750337</v>
      </c>
      <c r="K67" s="5">
        <v>14.383130130053932</v>
      </c>
      <c r="L67" s="5">
        <v>38.90019374563154</v>
      </c>
      <c r="M67" s="5">
        <v>25.242426061641329</v>
      </c>
      <c r="N67" s="5">
        <v>171.45292762695775</v>
      </c>
      <c r="O67" s="5">
        <v>116.26449417352127</v>
      </c>
      <c r="P67" s="5">
        <v>109.62340836497955</v>
      </c>
      <c r="Q67" s="5">
        <v>286.64471288256448</v>
      </c>
      <c r="R67" s="5">
        <v>72.624431682878893</v>
      </c>
      <c r="S67" s="5">
        <v>698.18930727751433</v>
      </c>
      <c r="T67" s="5">
        <v>179.46861223072986</v>
      </c>
      <c r="U67" s="5">
        <v>188.03379329462481</v>
      </c>
      <c r="V67" s="5">
        <v>639.96781613545897</v>
      </c>
      <c r="W67" s="5">
        <v>127.42597003748791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92.974578546546923</v>
      </c>
      <c r="D69" s="5">
        <v>93.490553656458729</v>
      </c>
      <c r="E69" s="5">
        <v>89.071657612253262</v>
      </c>
      <c r="F69" s="5">
        <v>58.00924542288584</v>
      </c>
      <c r="G69" s="5">
        <v>76.405209464089936</v>
      </c>
      <c r="H69" s="5">
        <v>92.92224165619588</v>
      </c>
      <c r="I69" s="5">
        <v>181.22878273545717</v>
      </c>
      <c r="J69" s="5">
        <v>158.81454759881825</v>
      </c>
      <c r="K69" s="5">
        <v>166.07498775840128</v>
      </c>
      <c r="L69" s="5">
        <v>201.86585741945444</v>
      </c>
      <c r="M69" s="5">
        <v>238.72933626863272</v>
      </c>
      <c r="N69" s="5">
        <v>263.35725672934092</v>
      </c>
      <c r="O69" s="5">
        <v>267.11581824575859</v>
      </c>
      <c r="P69" s="5">
        <v>318.12723699583984</v>
      </c>
      <c r="Q69" s="5">
        <v>321.19951056749858</v>
      </c>
      <c r="R69" s="5">
        <v>980.18281782182044</v>
      </c>
      <c r="S69" s="5">
        <v>1358.7117897601879</v>
      </c>
      <c r="T69" s="5">
        <v>1349.9546435484388</v>
      </c>
      <c r="U69" s="5">
        <v>1362.4143874179983</v>
      </c>
      <c r="V69" s="5">
        <v>1354.3362489830633</v>
      </c>
      <c r="W69" s="5">
        <v>1716.9419969111909</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6859.4509081224278</v>
      </c>
      <c r="D71" s="5">
        <v>6127.5894813099021</v>
      </c>
      <c r="E71" s="5">
        <v>6301.840293633235</v>
      </c>
      <c r="F71" s="5">
        <v>6242.1397374123007</v>
      </c>
      <c r="G71" s="5">
        <v>6812.4218826573288</v>
      </c>
      <c r="H71" s="5">
        <v>6709.8297482310982</v>
      </c>
      <c r="I71" s="5">
        <v>6171.6077689904105</v>
      </c>
      <c r="J71" s="5">
        <v>6207.2439585406801</v>
      </c>
      <c r="K71" s="5">
        <v>6105.4301766804383</v>
      </c>
      <c r="L71" s="5">
        <v>6011.7587322803747</v>
      </c>
      <c r="M71" s="5">
        <v>6504.6024433438506</v>
      </c>
      <c r="N71" s="5">
        <v>5827.5416152404578</v>
      </c>
      <c r="O71" s="5">
        <v>5271.7445083303128</v>
      </c>
      <c r="P71" s="5">
        <v>5044.062800854761</v>
      </c>
      <c r="Q71" s="5">
        <v>7326.8105952079968</v>
      </c>
      <c r="R71" s="5">
        <v>6547.6991049129201</v>
      </c>
      <c r="S71" s="5">
        <v>9673.3412914965375</v>
      </c>
      <c r="T71" s="5">
        <v>9890.923863353506</v>
      </c>
      <c r="U71" s="5">
        <v>9149.7274995420084</v>
      </c>
      <c r="V71" s="5">
        <v>9247.7496799897872</v>
      </c>
      <c r="W71" s="5">
        <v>10239.44733444671</v>
      </c>
    </row>
    <row r="72" spans="1:23">
      <c r="A72" s="6" t="s">
        <v>170</v>
      </c>
      <c r="B72" s="6" t="s">
        <v>137</v>
      </c>
      <c r="C72" s="5">
        <v>964.27016276399956</v>
      </c>
      <c r="D72" s="5">
        <v>1009.4151096269984</v>
      </c>
      <c r="E72" s="5">
        <v>972.54848291399594</v>
      </c>
      <c r="F72" s="5">
        <v>978.96544118100303</v>
      </c>
      <c r="G72" s="5">
        <v>965.11986677699815</v>
      </c>
      <c r="H72" s="5">
        <v>992.03250852000303</v>
      </c>
      <c r="I72" s="5">
        <v>3785.7735419369992</v>
      </c>
      <c r="J72" s="5">
        <v>3499.560679067994</v>
      </c>
      <c r="K72" s="5">
        <v>3615.462621894003</v>
      </c>
      <c r="L72" s="5">
        <v>3582.886008626991</v>
      </c>
      <c r="M72" s="5">
        <v>3699.6047623019945</v>
      </c>
      <c r="N72" s="5">
        <v>5274.5537664027343</v>
      </c>
      <c r="O72" s="5">
        <v>6064.2776952024224</v>
      </c>
      <c r="P72" s="5">
        <v>6158.9987486990058</v>
      </c>
      <c r="Q72" s="5">
        <v>6211.2554154739983</v>
      </c>
      <c r="R72" s="5">
        <v>6379.2202175219936</v>
      </c>
      <c r="S72" s="5">
        <v>6392.4393064769629</v>
      </c>
      <c r="T72" s="5">
        <v>5944.024910254001</v>
      </c>
      <c r="U72" s="5">
        <v>6072.0514325453205</v>
      </c>
      <c r="V72" s="5">
        <v>6038.1429256686879</v>
      </c>
      <c r="W72" s="5">
        <v>6188.8656809000022</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11739.646982937145</v>
      </c>
      <c r="D74" s="17">
        <v>11120.081881749407</v>
      </c>
      <c r="E74" s="17">
        <v>10946.732664145569</v>
      </c>
      <c r="F74" s="17">
        <v>9794.2802730398544</v>
      </c>
      <c r="G74" s="17">
        <v>10356.431051158517</v>
      </c>
      <c r="H74" s="17">
        <v>10281.053651088285</v>
      </c>
      <c r="I74" s="17">
        <v>12645.255340114394</v>
      </c>
      <c r="J74" s="17">
        <v>12316.224251550462</v>
      </c>
      <c r="K74" s="17">
        <v>12333.707922964732</v>
      </c>
      <c r="L74" s="17">
        <v>12239.850697220432</v>
      </c>
      <c r="M74" s="17">
        <v>12850.011286817198</v>
      </c>
      <c r="N74" s="17">
        <v>14958.882137341268</v>
      </c>
      <c r="O74" s="17">
        <v>14906.594764307643</v>
      </c>
      <c r="P74" s="17">
        <v>14300.211750123519</v>
      </c>
      <c r="Q74" s="17">
        <v>17391.465386512064</v>
      </c>
      <c r="R74" s="17">
        <v>15852.926434397479</v>
      </c>
      <c r="S74" s="17">
        <v>19182.552404271115</v>
      </c>
      <c r="T74" s="17">
        <v>18486.402916661438</v>
      </c>
      <c r="U74" s="17">
        <v>17930.334641879253</v>
      </c>
      <c r="V74" s="17">
        <v>18519.868939138134</v>
      </c>
      <c r="W74" s="17">
        <v>19267.4236838209</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0.19422426767100001</v>
      </c>
      <c r="R75" s="5">
        <v>0</v>
      </c>
      <c r="S75" s="5">
        <v>0.861874424684</v>
      </c>
      <c r="T75" s="5">
        <v>0</v>
      </c>
      <c r="U75" s="5">
        <v>0</v>
      </c>
      <c r="V75" s="5">
        <v>0</v>
      </c>
      <c r="W75" s="5">
        <v>0</v>
      </c>
    </row>
    <row r="76" spans="1:23">
      <c r="A76" s="100" t="s">
        <v>166</v>
      </c>
      <c r="B76" s="100"/>
      <c r="C76" s="17">
        <v>11739.728024898768</v>
      </c>
      <c r="D76" s="17">
        <v>11120.081881749407</v>
      </c>
      <c r="E76" s="17">
        <v>10946.732664145569</v>
      </c>
      <c r="F76" s="17">
        <v>9794.2802730398544</v>
      </c>
      <c r="G76" s="17">
        <v>10356.431051158517</v>
      </c>
      <c r="H76" s="17">
        <v>10281.053651088285</v>
      </c>
      <c r="I76" s="17">
        <v>12645.255340114394</v>
      </c>
      <c r="J76" s="17">
        <v>12316.224251550462</v>
      </c>
      <c r="K76" s="17">
        <v>12333.707922964732</v>
      </c>
      <c r="L76" s="17">
        <v>12239.850697220432</v>
      </c>
      <c r="M76" s="17">
        <v>12850.011286817198</v>
      </c>
      <c r="N76" s="17">
        <v>14958.882137341268</v>
      </c>
      <c r="O76" s="17">
        <v>14906.594764307643</v>
      </c>
      <c r="P76" s="17">
        <v>14300.211750123519</v>
      </c>
      <c r="Q76" s="17">
        <v>17391.659610779734</v>
      </c>
      <c r="R76" s="17">
        <v>15852.926434397479</v>
      </c>
      <c r="S76" s="17">
        <v>19183.4142786958</v>
      </c>
      <c r="T76" s="17">
        <v>18486.402916661438</v>
      </c>
      <c r="U76" s="17">
        <v>17930.334641879253</v>
      </c>
      <c r="V76" s="17">
        <v>18519.868939138134</v>
      </c>
      <c r="W76" s="17">
        <v>19267.4236838209</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2.3325398321513862</v>
      </c>
      <c r="T82" s="5">
        <v>1.5258393715311269</v>
      </c>
      <c r="U82" s="5">
        <v>0</v>
      </c>
      <c r="V82" s="5">
        <v>0.33088582979999998</v>
      </c>
      <c r="W82" s="5">
        <v>0</v>
      </c>
    </row>
    <row r="83" spans="1:23">
      <c r="A83" s="6" t="s">
        <v>171</v>
      </c>
      <c r="B83" s="6" t="s">
        <v>133</v>
      </c>
      <c r="C83" s="5">
        <v>10001.341142965042</v>
      </c>
      <c r="D83" s="5">
        <v>7725.9436979442335</v>
      </c>
      <c r="E83" s="5">
        <v>7793.1630234099412</v>
      </c>
      <c r="F83" s="5">
        <v>9262.7757446714004</v>
      </c>
      <c r="G83" s="5">
        <v>8581.4862499498577</v>
      </c>
      <c r="H83" s="5">
        <v>10094.857409698785</v>
      </c>
      <c r="I83" s="5">
        <v>5819.1124240678091</v>
      </c>
      <c r="J83" s="5">
        <v>9460.90565590593</v>
      </c>
      <c r="K83" s="5">
        <v>8391.8148251908206</v>
      </c>
      <c r="L83" s="5">
        <v>6769.7613806637091</v>
      </c>
      <c r="M83" s="5">
        <v>9342.6120099885029</v>
      </c>
      <c r="N83" s="5">
        <v>7548.4923240282506</v>
      </c>
      <c r="O83" s="5">
        <v>7511.1782938530932</v>
      </c>
      <c r="P83" s="5">
        <v>8590.393648466239</v>
      </c>
      <c r="Q83" s="5">
        <v>8354.009835584091</v>
      </c>
      <c r="R83" s="5">
        <v>9777.4038701828431</v>
      </c>
      <c r="S83" s="5">
        <v>5717.8717015159446</v>
      </c>
      <c r="T83" s="5">
        <v>9293.7260219926793</v>
      </c>
      <c r="U83" s="5">
        <v>8262.2733003314643</v>
      </c>
      <c r="V83" s="5">
        <v>6662.4601353281832</v>
      </c>
      <c r="W83" s="5">
        <v>9282.2146172844296</v>
      </c>
    </row>
    <row r="84" spans="1:23">
      <c r="A84" s="6" t="s">
        <v>171</v>
      </c>
      <c r="B84" s="6" t="s">
        <v>134</v>
      </c>
      <c r="C84" s="5">
        <v>0.45934993699886068</v>
      </c>
      <c r="D84" s="5">
        <v>6.8925652884379601E-2</v>
      </c>
      <c r="E84" s="5">
        <v>0.26797568299362706</v>
      </c>
      <c r="F84" s="5">
        <v>0.76271442713832072</v>
      </c>
      <c r="G84" s="5">
        <v>0.98214620491674531</v>
      </c>
      <c r="H84" s="5">
        <v>1.6566269659316504</v>
      </c>
      <c r="I84" s="5">
        <v>2.0380656756929083</v>
      </c>
      <c r="J84" s="5">
        <v>0.86352948777092398</v>
      </c>
      <c r="K84" s="5">
        <v>3.4659196797390268</v>
      </c>
      <c r="L84" s="5">
        <v>4.1248091502706226</v>
      </c>
      <c r="M84" s="5">
        <v>2.5353826802292021</v>
      </c>
      <c r="N84" s="5">
        <v>5.6450136075011663</v>
      </c>
      <c r="O84" s="5">
        <v>5.8241560153997254</v>
      </c>
      <c r="P84" s="5">
        <v>5.7997522396668764</v>
      </c>
      <c r="Q84" s="5">
        <v>7.2864606332145252</v>
      </c>
      <c r="R84" s="5">
        <v>14.583374139002268</v>
      </c>
      <c r="S84" s="5">
        <v>17.127442447501139</v>
      </c>
      <c r="T84" s="5">
        <v>13.02948034127453</v>
      </c>
      <c r="U84" s="5">
        <v>15.589350356438876</v>
      </c>
      <c r="V84" s="5">
        <v>19.268524666359802</v>
      </c>
      <c r="W84" s="5">
        <v>14.89222211542973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2124.9864894117477</v>
      </c>
      <c r="D86" s="5">
        <v>2049.3446551971188</v>
      </c>
      <c r="E86" s="5">
        <v>1949.4863626692706</v>
      </c>
      <c r="F86" s="5">
        <v>2118.575155239851</v>
      </c>
      <c r="G86" s="5">
        <v>2193.3920157999924</v>
      </c>
      <c r="H86" s="5">
        <v>2186.2850965152684</v>
      </c>
      <c r="I86" s="5">
        <v>3543.6486134221827</v>
      </c>
      <c r="J86" s="5">
        <v>3509.2998092465132</v>
      </c>
      <c r="K86" s="5">
        <v>3451.4632311582809</v>
      </c>
      <c r="L86" s="5">
        <v>3474.9609160838245</v>
      </c>
      <c r="M86" s="5">
        <v>3685.8964876695181</v>
      </c>
      <c r="N86" s="5">
        <v>3519.8374739077199</v>
      </c>
      <c r="O86" s="5">
        <v>3348.4275295519933</v>
      </c>
      <c r="P86" s="5">
        <v>3606.7698379594149</v>
      </c>
      <c r="Q86" s="5">
        <v>3674.3384761710154</v>
      </c>
      <c r="R86" s="5">
        <v>6206.4975280333683</v>
      </c>
      <c r="S86" s="5">
        <v>7022.1180692648704</v>
      </c>
      <c r="T86" s="5">
        <v>7265.7743125658271</v>
      </c>
      <c r="U86" s="5">
        <v>7114.7693625566881</v>
      </c>
      <c r="V86" s="5">
        <v>6939.9387845499568</v>
      </c>
      <c r="W86" s="5">
        <v>7309.0690478677025</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12358.215268568589</v>
      </c>
      <c r="D89" s="17">
        <v>10016.036819253652</v>
      </c>
      <c r="E89" s="17">
        <v>9989.5787693214133</v>
      </c>
      <c r="F89" s="17">
        <v>11630.143878263951</v>
      </c>
      <c r="G89" s="17">
        <v>11023.462612837551</v>
      </c>
      <c r="H89" s="17">
        <v>12529.247910483153</v>
      </c>
      <c r="I89" s="17">
        <v>9610.6461853468918</v>
      </c>
      <c r="J89" s="17">
        <v>13219.140435461242</v>
      </c>
      <c r="K89" s="17">
        <v>12092.979733809501</v>
      </c>
      <c r="L89" s="17">
        <v>10494.314005488934</v>
      </c>
      <c r="M89" s="17">
        <v>13278.454389888322</v>
      </c>
      <c r="N89" s="17">
        <v>11321.414535282671</v>
      </c>
      <c r="O89" s="17">
        <v>11119.693707001286</v>
      </c>
      <c r="P89" s="17">
        <v>12473.493637174854</v>
      </c>
      <c r="Q89" s="17">
        <v>12336.101871160306</v>
      </c>
      <c r="R89" s="17">
        <v>16317.72320922011</v>
      </c>
      <c r="S89" s="17">
        <v>13087.843998113167</v>
      </c>
      <c r="T89" s="17">
        <v>16916.788815926935</v>
      </c>
      <c r="U89" s="17">
        <v>15740.464664377952</v>
      </c>
      <c r="V89" s="17">
        <v>13978.831056005039</v>
      </c>
      <c r="W89" s="17">
        <v>16985.336877048332</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12358.215268568589</v>
      </c>
      <c r="D91" s="17">
        <v>10016.036819253652</v>
      </c>
      <c r="E91" s="17">
        <v>9989.5787693214133</v>
      </c>
      <c r="F91" s="17">
        <v>11630.143878263951</v>
      </c>
      <c r="G91" s="17">
        <v>11023.462612837551</v>
      </c>
      <c r="H91" s="17">
        <v>12529.247910483153</v>
      </c>
      <c r="I91" s="17">
        <v>9610.6461853468918</v>
      </c>
      <c r="J91" s="17">
        <v>13219.140435461242</v>
      </c>
      <c r="K91" s="17">
        <v>12092.979733809501</v>
      </c>
      <c r="L91" s="17">
        <v>10494.314005488934</v>
      </c>
      <c r="M91" s="17">
        <v>13278.454389888322</v>
      </c>
      <c r="N91" s="17">
        <v>11321.414535282671</v>
      </c>
      <c r="O91" s="17">
        <v>11119.693707001286</v>
      </c>
      <c r="P91" s="17">
        <v>12473.493637174854</v>
      </c>
      <c r="Q91" s="17">
        <v>12336.101871160306</v>
      </c>
      <c r="R91" s="17">
        <v>16317.72320922011</v>
      </c>
      <c r="S91" s="17">
        <v>13087.843998113167</v>
      </c>
      <c r="T91" s="17">
        <v>16916.788815926935</v>
      </c>
      <c r="U91" s="17">
        <v>15740.464664377952</v>
      </c>
      <c r="V91" s="17">
        <v>13978.831056005039</v>
      </c>
      <c r="W91" s="17">
        <v>16985.336877048332</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-215.42362124103653</v>
      </c>
      <c r="D96" s="5">
        <v>-296.81117356829907</v>
      </c>
      <c r="E96" s="5">
        <v>-266.39058997473001</v>
      </c>
      <c r="F96" s="5">
        <v>-515.36319921975792</v>
      </c>
      <c r="G96" s="5">
        <v>-886.02620579633333</v>
      </c>
      <c r="H96" s="5">
        <v>-1421.7171386734483</v>
      </c>
      <c r="I96" s="5">
        <v>-3281.5445112901925</v>
      </c>
      <c r="J96" s="5">
        <v>-1874.037746261132</v>
      </c>
      <c r="K96" s="5">
        <v>-1921.3860224522155</v>
      </c>
      <c r="L96" s="5">
        <v>-4527.9484228690553</v>
      </c>
      <c r="M96" s="5">
        <v>-3022.3642961509872</v>
      </c>
      <c r="N96" s="5">
        <v>-9088.0347772519799</v>
      </c>
      <c r="O96" s="5">
        <v>-10184.652712202775</v>
      </c>
      <c r="P96" s="5">
        <v>-10746.049782652375</v>
      </c>
      <c r="Q96" s="5">
        <v>-15962.964130534312</v>
      </c>
      <c r="R96" s="5">
        <v>-16477.063544843546</v>
      </c>
      <c r="S96" s="5">
        <v>-17339.787944344309</v>
      </c>
      <c r="T96" s="5">
        <v>-18069.905249883013</v>
      </c>
      <c r="U96" s="5">
        <v>-17573.211878433423</v>
      </c>
      <c r="V96" s="5">
        <v>-19868.508243222142</v>
      </c>
      <c r="W96" s="5">
        <v>-21894.844836177599</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-577.46557883533922</v>
      </c>
      <c r="D98" s="17">
        <v>-707.83841527619757</v>
      </c>
      <c r="E98" s="17">
        <v>-743.39470762417886</v>
      </c>
      <c r="F98" s="17">
        <v>-1063.4363668743747</v>
      </c>
      <c r="G98" s="17">
        <v>-1489.0563725036679</v>
      </c>
      <c r="H98" s="17">
        <v>-2077.3794179436754</v>
      </c>
      <c r="I98" s="17">
        <v>-3974.1626112650738</v>
      </c>
      <c r="J98" s="17">
        <v>-2601.702241403103</v>
      </c>
      <c r="K98" s="17">
        <v>-2732.7852841871791</v>
      </c>
      <c r="L98" s="17">
        <v>-5392.7987367691785</v>
      </c>
      <c r="M98" s="17">
        <v>-3888.7884991245287</v>
      </c>
      <c r="N98" s="17">
        <v>-9971.2246281488333</v>
      </c>
      <c r="O98" s="17">
        <v>-11095.842309299005</v>
      </c>
      <c r="P98" s="17">
        <v>-11719.083858133261</v>
      </c>
      <c r="Q98" s="17">
        <v>-17039.532808090531</v>
      </c>
      <c r="R98" s="17">
        <v>-17673.518493890493</v>
      </c>
      <c r="S98" s="17">
        <v>-18632.690708421578</v>
      </c>
      <c r="T98" s="17">
        <v>-19460.434313776204</v>
      </c>
      <c r="U98" s="17">
        <v>-19054.525645973292</v>
      </c>
      <c r="V98" s="17">
        <v>-21445.186749216886</v>
      </c>
      <c r="W98" s="17">
        <v>-23539.457070463443</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-33.464490740730348</v>
      </c>
      <c r="D101" s="5">
        <v>-93.476383222112617</v>
      </c>
      <c r="E101" s="5">
        <v>-73.404939776611798</v>
      </c>
      <c r="F101" s="5">
        <v>-308.91845474337856</v>
      </c>
      <c r="G101" s="5">
        <v>-656.45340078352024</v>
      </c>
      <c r="H101" s="5">
        <v>-1059.0619967981881</v>
      </c>
      <c r="I101" s="5">
        <v>-2157.2197182845484</v>
      </c>
      <c r="J101" s="5">
        <v>-987.3473084744395</v>
      </c>
      <c r="K101" s="5">
        <v>-780.56546282606928</v>
      </c>
      <c r="L101" s="5">
        <v>-3400.5102852479331</v>
      </c>
      <c r="M101" s="5">
        <v>-1882.1704805375075</v>
      </c>
      <c r="N101" s="5">
        <v>-7393.4486308826954</v>
      </c>
      <c r="O101" s="5">
        <v>-8010.9741823685918</v>
      </c>
      <c r="P101" s="5">
        <v>-8174.2431903735933</v>
      </c>
      <c r="Q101" s="5">
        <v>-11839.737562116137</v>
      </c>
      <c r="R101" s="5">
        <v>-11294.420239325667</v>
      </c>
      <c r="S101" s="5">
        <v>-11692.458068781723</v>
      </c>
      <c r="T101" s="5">
        <v>-11622.4985359825</v>
      </c>
      <c r="U101" s="5">
        <v>-10912.479938840717</v>
      </c>
      <c r="V101" s="5">
        <v>-12972.975536201258</v>
      </c>
      <c r="W101" s="5">
        <v>-13736.276436569235</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-160.19533889478535</v>
      </c>
      <c r="D103" s="17">
        <v>-245.32701189346363</v>
      </c>
      <c r="E103" s="17">
        <v>-258.99640583439179</v>
      </c>
      <c r="F103" s="17">
        <v>-530.65800686966156</v>
      </c>
      <c r="G103" s="17">
        <v>-908.29160004191226</v>
      </c>
      <c r="H103" s="17">
        <v>-1337.624449547166</v>
      </c>
      <c r="I103" s="17">
        <v>-2450.0918729935993</v>
      </c>
      <c r="J103" s="17">
        <v>-1299.1898692845646</v>
      </c>
      <c r="K103" s="17">
        <v>-1131.7363088139623</v>
      </c>
      <c r="L103" s="17">
        <v>-3775.4441613214021</v>
      </c>
      <c r="M103" s="17">
        <v>-2259.9598934104824</v>
      </c>
      <c r="N103" s="17">
        <v>-7776.2899324202817</v>
      </c>
      <c r="O103" s="17">
        <v>-8407.2924637158903</v>
      </c>
      <c r="P103" s="17">
        <v>-8595.1089908539889</v>
      </c>
      <c r="Q103" s="17">
        <v>-12306.525688607326</v>
      </c>
      <c r="R103" s="17">
        <v>-11811.361147980224</v>
      </c>
      <c r="S103" s="17">
        <v>-12244.829345977658</v>
      </c>
      <c r="T103" s="17">
        <v>-12214.877731469149</v>
      </c>
      <c r="U103" s="17">
        <v>-11538.24341228598</v>
      </c>
      <c r="V103" s="17">
        <v>-13634.924733566735</v>
      </c>
      <c r="W103" s="17">
        <v>-14426.591998184589</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-21.250913398585947</v>
      </c>
      <c r="D106" s="5">
        <v>-48.479937670136394</v>
      </c>
      <c r="E106" s="5">
        <v>-48.525899100877922</v>
      </c>
      <c r="F106" s="5">
        <v>-94.280083898487106</v>
      </c>
      <c r="G106" s="5">
        <v>-77.385834260853528</v>
      </c>
      <c r="H106" s="5">
        <v>-166.54399996593861</v>
      </c>
      <c r="I106" s="5">
        <v>-607.76678231824349</v>
      </c>
      <c r="J106" s="5">
        <v>-432.13356903515546</v>
      </c>
      <c r="K106" s="5">
        <v>-652.79236615355603</v>
      </c>
      <c r="L106" s="5">
        <v>-555.89898286763957</v>
      </c>
      <c r="M106" s="5">
        <v>-525.28142612793488</v>
      </c>
      <c r="N106" s="5">
        <v>-851.87806181814426</v>
      </c>
      <c r="O106" s="5">
        <v>-1353.1018147373597</v>
      </c>
      <c r="P106" s="5">
        <v>-1654.4581381264688</v>
      </c>
      <c r="Q106" s="5">
        <v>-3178.0264296350615</v>
      </c>
      <c r="R106" s="5">
        <v>-3384.7847661055712</v>
      </c>
      <c r="S106" s="5">
        <v>-3395.4187203438637</v>
      </c>
      <c r="T106" s="5">
        <v>-4182.3468363980583</v>
      </c>
      <c r="U106" s="5">
        <v>-4363.5267854572112</v>
      </c>
      <c r="V106" s="5">
        <v>-4608.4671700598483</v>
      </c>
      <c r="W106" s="5">
        <v>-4682.2300157759901</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-78.632573079369351</v>
      </c>
      <c r="D108" s="17">
        <v>-118.59136748836309</v>
      </c>
      <c r="E108" s="17">
        <v>-134.32799874317493</v>
      </c>
      <c r="F108" s="17">
        <v>-197.83500993420512</v>
      </c>
      <c r="G108" s="17">
        <v>-198.60601226899354</v>
      </c>
      <c r="H108" s="17">
        <v>-301.82928298464958</v>
      </c>
      <c r="I108" s="17">
        <v>-753.15904493456844</v>
      </c>
      <c r="J108" s="17">
        <v>-588.32708324065845</v>
      </c>
      <c r="K108" s="17">
        <v>-829.22086456061606</v>
      </c>
      <c r="L108" s="17">
        <v>-748.82684432685755</v>
      </c>
      <c r="M108" s="17">
        <v>-718.79539184365092</v>
      </c>
      <c r="N108" s="17">
        <v>-1049.7334989336703</v>
      </c>
      <c r="O108" s="17">
        <v>-1559.1563322150978</v>
      </c>
      <c r="P108" s="17">
        <v>-1873.9269696384638</v>
      </c>
      <c r="Q108" s="17">
        <v>-3419.8317081837013</v>
      </c>
      <c r="R108" s="17">
        <v>-3654.6612592149404</v>
      </c>
      <c r="S108" s="17">
        <v>-3686.4076494412629</v>
      </c>
      <c r="T108" s="17">
        <v>-4496.0293895575342</v>
      </c>
      <c r="U108" s="17">
        <v>-4696.7323281357176</v>
      </c>
      <c r="V108" s="17">
        <v>-4969.4221064399235</v>
      </c>
      <c r="W108" s="17">
        <v>-5061.3115450091136</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-46.869331892044038</v>
      </c>
      <c r="D111" s="5">
        <v>-40.699307374961194</v>
      </c>
      <c r="E111" s="5">
        <v>-35.315891170418638</v>
      </c>
      <c r="F111" s="5">
        <v>-40.660603057755615</v>
      </c>
      <c r="G111" s="5">
        <v>-58.072643959505449</v>
      </c>
      <c r="H111" s="5">
        <v>-81.204512993261218</v>
      </c>
      <c r="I111" s="5">
        <v>-292.59659245537989</v>
      </c>
      <c r="J111" s="5">
        <v>-259.65817884248094</v>
      </c>
      <c r="K111" s="5">
        <v>-280.87832755039841</v>
      </c>
      <c r="L111" s="5">
        <v>-321.07688044588758</v>
      </c>
      <c r="M111" s="5">
        <v>-319.22639214079339</v>
      </c>
      <c r="N111" s="5">
        <v>-515.0531442847614</v>
      </c>
      <c r="O111" s="5">
        <v>-487.4434539762542</v>
      </c>
      <c r="P111" s="5">
        <v>-521.52827961228036</v>
      </c>
      <c r="Q111" s="5">
        <v>-544.08754647547926</v>
      </c>
      <c r="R111" s="5">
        <v>-571.23344220175773</v>
      </c>
      <c r="S111" s="5">
        <v>-560.10373770175408</v>
      </c>
      <c r="T111" s="5">
        <v>-589.85365293242421</v>
      </c>
      <c r="U111" s="5">
        <v>-600.65613659122869</v>
      </c>
      <c r="V111" s="5">
        <v>-598.89029218891039</v>
      </c>
      <c r="W111" s="5">
        <v>-1344.4377270465811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-100.54636989993563</v>
      </c>
      <c r="D113" s="17">
        <v>-105.01980196050648</v>
      </c>
      <c r="E113" s="17">
        <v>-113.35676292965763</v>
      </c>
      <c r="F113" s="17">
        <v>-136.40196202363481</v>
      </c>
      <c r="G113" s="17">
        <v>-167.88013812837545</v>
      </c>
      <c r="H113" s="17">
        <v>-205.40964399698223</v>
      </c>
      <c r="I113" s="17">
        <v>-429.88110099622389</v>
      </c>
      <c r="J113" s="17">
        <v>-405.83872392771991</v>
      </c>
      <c r="K113" s="17">
        <v>-448.76704918583437</v>
      </c>
      <c r="L113" s="17">
        <v>-501.84640265818155</v>
      </c>
      <c r="M113" s="17">
        <v>-500.3046484421684</v>
      </c>
      <c r="N113" s="17">
        <v>-704.20359023633944</v>
      </c>
      <c r="O113" s="17">
        <v>-683.56072637582122</v>
      </c>
      <c r="P113" s="17">
        <v>-737.67847582967534</v>
      </c>
      <c r="Q113" s="17">
        <v>-789.11584964812232</v>
      </c>
      <c r="R113" s="17">
        <v>-847.73878451507073</v>
      </c>
      <c r="S113" s="17">
        <v>-865.19404425645916</v>
      </c>
      <c r="T113" s="17">
        <v>-921.27034385042225</v>
      </c>
      <c r="U113" s="17">
        <v>-958.75670787127274</v>
      </c>
      <c r="V113" s="17">
        <v>-981.30227404025345</v>
      </c>
      <c r="W113" s="17">
        <v>-1743.7454304054411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-113.2935583187234</v>
      </c>
      <c r="D116" s="5">
        <v>-114.07434455874858</v>
      </c>
      <c r="E116" s="5">
        <v>-108.83369754102566</v>
      </c>
      <c r="F116" s="5">
        <v>-70.606517091770542</v>
      </c>
      <c r="G116" s="5">
        <v>-92.958627436888264</v>
      </c>
      <c r="H116" s="5">
        <v>-112.94419451851965</v>
      </c>
      <c r="I116" s="5">
        <v>-221.57681746817775</v>
      </c>
      <c r="J116" s="5">
        <v>-193.88281236730327</v>
      </c>
      <c r="K116" s="5">
        <v>-203.04416008699909</v>
      </c>
      <c r="L116" s="5">
        <v>-245.63733280865665</v>
      </c>
      <c r="M116" s="5">
        <v>-292.67148088720364</v>
      </c>
      <c r="N116" s="5">
        <v>-321.0100595540365</v>
      </c>
      <c r="O116" s="5">
        <v>-326.31703551960322</v>
      </c>
      <c r="P116" s="5">
        <v>-388.99680908761394</v>
      </c>
      <c r="Q116" s="5">
        <v>-392.54099772877879</v>
      </c>
      <c r="R116" s="5">
        <v>-1209.4130707983061</v>
      </c>
      <c r="S116" s="5">
        <v>-1671.7150085816997</v>
      </c>
      <c r="T116" s="5">
        <v>-1659.878231313005</v>
      </c>
      <c r="U116" s="5">
        <v>-1678.1401715366808</v>
      </c>
      <c r="V116" s="5">
        <v>-1665.5777074665082</v>
      </c>
      <c r="W116" s="5">
        <v>-2114.381747756112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-230.56944305850641</v>
      </c>
      <c r="D118" s="17">
        <v>-230.65770446373358</v>
      </c>
      <c r="E118" s="17">
        <v>-227.01966384911566</v>
      </c>
      <c r="F118" s="17">
        <v>-186.51649892317255</v>
      </c>
      <c r="G118" s="17">
        <v>-200.83769335982129</v>
      </c>
      <c r="H118" s="17">
        <v>-217.09398325382264</v>
      </c>
      <c r="I118" s="17">
        <v>-324.09217605032075</v>
      </c>
      <c r="J118" s="17">
        <v>-292.13152191696349</v>
      </c>
      <c r="K118" s="17">
        <v>-301.50053442891857</v>
      </c>
      <c r="L118" s="17">
        <v>-343.35675381534543</v>
      </c>
      <c r="M118" s="17">
        <v>-388.52945293823626</v>
      </c>
      <c r="N118" s="17">
        <v>-415.57921424348388</v>
      </c>
      <c r="O118" s="17">
        <v>-419.9478980772659</v>
      </c>
      <c r="P118" s="17">
        <v>-484.79340631133675</v>
      </c>
      <c r="Q118" s="17">
        <v>-492.45957103258456</v>
      </c>
      <c r="R118" s="17">
        <v>-1316.8064602234801</v>
      </c>
      <c r="S118" s="17">
        <v>-1788.0816349046117</v>
      </c>
      <c r="T118" s="17">
        <v>-1783.035400652409</v>
      </c>
      <c r="U118" s="17">
        <v>-1810.1871805515989</v>
      </c>
      <c r="V118" s="17">
        <v>-1803.2803791841111</v>
      </c>
      <c r="W118" s="17">
        <v>-2255.9276240201698</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-0.54532689095279019</v>
      </c>
      <c r="D121" s="5">
        <v>-8.1200742340303805E-2</v>
      </c>
      <c r="E121" s="5">
        <v>-0.31016238579599287</v>
      </c>
      <c r="F121" s="5">
        <v>-0.89754042836618253</v>
      </c>
      <c r="G121" s="5">
        <v>-1.1556993555659749</v>
      </c>
      <c r="H121" s="5">
        <v>-1.9624343975405547</v>
      </c>
      <c r="I121" s="5">
        <v>-2.3846007638429656</v>
      </c>
      <c r="J121" s="5">
        <v>-1.0158775417529031</v>
      </c>
      <c r="K121" s="5">
        <v>-4.1057058351928237</v>
      </c>
      <c r="L121" s="5">
        <v>-4.8249414989388102</v>
      </c>
      <c r="M121" s="5">
        <v>-3.0145164575473284</v>
      </c>
      <c r="N121" s="5">
        <v>-6.6448807123417115</v>
      </c>
      <c r="O121" s="5">
        <v>-6.8162256009643105</v>
      </c>
      <c r="P121" s="5">
        <v>-6.8233654524187717</v>
      </c>
      <c r="Q121" s="5">
        <v>-8.5715945788562333</v>
      </c>
      <c r="R121" s="5">
        <v>-17.212026412241649</v>
      </c>
      <c r="S121" s="5">
        <v>-20.092408935266061</v>
      </c>
      <c r="T121" s="5">
        <v>-15.327993257027924</v>
      </c>
      <c r="U121" s="5">
        <v>-18.408846007585581</v>
      </c>
      <c r="V121" s="5">
        <v>-22.597537305617323</v>
      </c>
      <c r="W121" s="5">
        <v>-17.518909029681264</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-7.5218539027424995</v>
      </c>
      <c r="D123" s="17">
        <v>-8.2425294701308047</v>
      </c>
      <c r="E123" s="17">
        <v>-9.6938762678387942</v>
      </c>
      <c r="F123" s="17">
        <v>-12.024889123700783</v>
      </c>
      <c r="G123" s="17">
        <v>-13.440928704565573</v>
      </c>
      <c r="H123" s="17">
        <v>-15.422058161054656</v>
      </c>
      <c r="I123" s="17">
        <v>-16.938416290361364</v>
      </c>
      <c r="J123" s="17">
        <v>-16.215043033196604</v>
      </c>
      <c r="K123" s="17">
        <v>-21.560527197848025</v>
      </c>
      <c r="L123" s="17">
        <v>-23.324574647391909</v>
      </c>
      <c r="M123" s="17">
        <v>-21.199112489990426</v>
      </c>
      <c r="N123" s="17">
        <v>-25.418392315056813</v>
      </c>
      <c r="O123" s="17">
        <v>-25.884888914929007</v>
      </c>
      <c r="P123" s="17">
        <v>-27.576015499796675</v>
      </c>
      <c r="Q123" s="17">
        <v>-31.599990618798337</v>
      </c>
      <c r="R123" s="17">
        <v>-42.950841956778049</v>
      </c>
      <c r="S123" s="17">
        <v>-48.17803384158676</v>
      </c>
      <c r="T123" s="17">
        <v>-45.221448246694521</v>
      </c>
      <c r="U123" s="17">
        <v>-50.606017128721078</v>
      </c>
      <c r="V123" s="17">
        <v>-56.257255985863324</v>
      </c>
      <c r="W123" s="17">
        <v>-51.880472844129173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1419.7498683359997</v>
      </c>
      <c r="N4" s="5">
        <v>1488.2243688546</v>
      </c>
      <c r="O4" s="5">
        <v>1495.9781192553</v>
      </c>
      <c r="P4" s="5">
        <v>1555.9988865033001</v>
      </c>
      <c r="Q4" s="5">
        <v>1697.3797708609002</v>
      </c>
      <c r="R4" s="5">
        <v>2451.5251029569999</v>
      </c>
      <c r="S4" s="5">
        <v>2540.9674187636001</v>
      </c>
      <c r="T4" s="5">
        <v>4447.8911555697005</v>
      </c>
      <c r="U4" s="5">
        <v>4567.0520210724999</v>
      </c>
      <c r="V4" s="5">
        <v>4631.1270189611987</v>
      </c>
      <c r="W4" s="5">
        <v>6527.1044021075995</v>
      </c>
      <c r="AB4" s="3"/>
    </row>
    <row r="5" spans="1:28">
      <c r="A5" s="6" t="s">
        <v>93</v>
      </c>
      <c r="B5" s="80" t="s">
        <v>146</v>
      </c>
      <c r="C5" s="5">
        <v>810</v>
      </c>
      <c r="D5" s="5">
        <v>830</v>
      </c>
      <c r="E5" s="5">
        <v>830</v>
      </c>
      <c r="F5" s="5">
        <v>830</v>
      </c>
      <c r="G5" s="5">
        <v>830</v>
      </c>
      <c r="H5" s="5">
        <v>830</v>
      </c>
      <c r="I5" s="5">
        <v>830</v>
      </c>
      <c r="J5" s="5">
        <v>830</v>
      </c>
      <c r="K5" s="5">
        <v>830</v>
      </c>
      <c r="L5" s="5">
        <v>830</v>
      </c>
      <c r="M5" s="5">
        <v>830</v>
      </c>
      <c r="N5" s="5">
        <v>830</v>
      </c>
      <c r="O5" s="5">
        <v>1437.4273320699999</v>
      </c>
      <c r="P5" s="5">
        <v>2539.8555480099999</v>
      </c>
      <c r="Q5" s="5">
        <v>4245.2060563499999</v>
      </c>
      <c r="R5" s="5">
        <v>4637.3199848699996</v>
      </c>
      <c r="S5" s="5">
        <v>4964.9649293899993</v>
      </c>
      <c r="T5" s="5">
        <v>5144.1574629999996</v>
      </c>
      <c r="U5" s="5">
        <v>5144.1574629999996</v>
      </c>
      <c r="V5" s="5">
        <v>5798.3515500800004</v>
      </c>
      <c r="W5" s="5">
        <v>5798.3515500800004</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5295.1820098734688</v>
      </c>
      <c r="N8" s="17">
        <v>5398.3502899409359</v>
      </c>
      <c r="O8" s="17">
        <v>6049.5992505803515</v>
      </c>
      <c r="P8" s="17">
        <v>7312.4510185624113</v>
      </c>
      <c r="Q8" s="17">
        <v>9311.2669329783384</v>
      </c>
      <c r="R8" s="17">
        <v>10545.237210790572</v>
      </c>
      <c r="S8" s="17">
        <v>11062.115962810922</v>
      </c>
      <c r="T8" s="17">
        <v>13265.781851177464</v>
      </c>
      <c r="U8" s="17">
        <v>13517.579386799345</v>
      </c>
      <c r="V8" s="17">
        <v>14299.400846263597</v>
      </c>
      <c r="W8" s="17">
        <v>16252.667017184001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785.22442665559993</v>
      </c>
      <c r="N12" s="5">
        <v>814.48884971910002</v>
      </c>
      <c r="O12" s="5">
        <v>841.49557358890002</v>
      </c>
      <c r="P12" s="5">
        <v>884.66126497879998</v>
      </c>
      <c r="Q12" s="5">
        <v>943.04015142360004</v>
      </c>
      <c r="R12" s="5">
        <v>977.33617147919995</v>
      </c>
      <c r="S12" s="5">
        <v>1014.4403295517</v>
      </c>
      <c r="T12" s="5">
        <v>1057.1112904265999</v>
      </c>
      <c r="U12" s="5">
        <v>1104.6841044585999</v>
      </c>
      <c r="V12" s="5">
        <v>1129.1992654226999</v>
      </c>
      <c r="W12" s="5">
        <v>1151.9484924573001</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555.45544156999995</v>
      </c>
      <c r="P13" s="5">
        <v>1239.6411851399998</v>
      </c>
      <c r="Q13" s="5">
        <v>2147.9340066099999</v>
      </c>
      <c r="R13" s="5">
        <v>2147.9340066099999</v>
      </c>
      <c r="S13" s="5">
        <v>2147.9340066099999</v>
      </c>
      <c r="T13" s="5">
        <v>2327.1265402200002</v>
      </c>
      <c r="U13" s="5">
        <v>2327.1265402200002</v>
      </c>
      <c r="V13" s="5">
        <v>2925.5742994100001</v>
      </c>
      <c r="W13" s="5">
        <v>2925.5742994100001</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3504.679993744639</v>
      </c>
      <c r="N16" s="17">
        <v>3548.1665257817485</v>
      </c>
      <c r="O16" s="17">
        <v>3905.8675706415916</v>
      </c>
      <c r="P16" s="17">
        <v>4673.5813695260003</v>
      </c>
      <c r="Q16" s="17">
        <v>5702.4933348228724</v>
      </c>
      <c r="R16" s="17">
        <v>5770.6292042949744</v>
      </c>
      <c r="S16" s="17">
        <v>5848.9873092451544</v>
      </c>
      <c r="T16" s="17">
        <v>6118.2709399882187</v>
      </c>
      <c r="U16" s="17">
        <v>6218.4599913717348</v>
      </c>
      <c r="V16" s="17">
        <v>6865.1681921443178</v>
      </c>
      <c r="W16" s="17">
        <v>6909.1112695824704</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272.04908613660001</v>
      </c>
      <c r="S20" s="5">
        <v>290.26234379990001</v>
      </c>
      <c r="T20" s="5">
        <v>2115.5515969101998</v>
      </c>
      <c r="U20" s="5">
        <v>2143.1374340101002</v>
      </c>
      <c r="V20" s="5">
        <v>2158.3154468192001</v>
      </c>
      <c r="W20" s="5">
        <v>2172.8983152698002</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881.97189049999997</v>
      </c>
      <c r="P21" s="5">
        <v>1300.2143628700001</v>
      </c>
      <c r="Q21" s="5">
        <v>1802.19720319</v>
      </c>
      <c r="R21" s="5">
        <v>1802.19720319</v>
      </c>
      <c r="S21" s="5">
        <v>1857.9704322600001</v>
      </c>
      <c r="T21" s="5">
        <v>1857.9704322600001</v>
      </c>
      <c r="U21" s="5">
        <v>1857.9704322600001</v>
      </c>
      <c r="V21" s="5">
        <v>1913.71676015</v>
      </c>
      <c r="W21" s="5">
        <v>1913.71676015</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1272.9662533655714</v>
      </c>
      <c r="P24" s="17">
        <v>1730.5447632824</v>
      </c>
      <c r="Q24" s="17">
        <v>2289.6838773196669</v>
      </c>
      <c r="R24" s="17">
        <v>2370.2890592118561</v>
      </c>
      <c r="S24" s="17">
        <v>2464.5347477437131</v>
      </c>
      <c r="T24" s="17">
        <v>4316.3539044589998</v>
      </c>
      <c r="U24" s="17">
        <v>4374.9301210658205</v>
      </c>
      <c r="V24" s="17">
        <v>4461.2674691068232</v>
      </c>
      <c r="W24" s="17">
        <v>4490.2771806101482</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1671.3764420071</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2166.4649346944284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891.19925792469996</v>
      </c>
      <c r="S36" s="5">
        <v>897.82117208839998</v>
      </c>
      <c r="T36" s="5">
        <v>905.59573847909996</v>
      </c>
      <c r="U36" s="5">
        <v>914.51863845519995</v>
      </c>
      <c r="V36" s="5">
        <v>918.4163111826</v>
      </c>
      <c r="W36" s="5">
        <v>1498.3281545377001</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295.07484655000002</v>
      </c>
      <c r="R37" s="5">
        <v>687.18877507000002</v>
      </c>
      <c r="S37" s="5">
        <v>959.06049052000003</v>
      </c>
      <c r="T37" s="5">
        <v>959.06049052000003</v>
      </c>
      <c r="U37" s="5">
        <v>959.06049052000003</v>
      </c>
      <c r="V37" s="5">
        <v>959.06049052000003</v>
      </c>
      <c r="W37" s="5">
        <v>959.06049052000003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668.42412536097152</v>
      </c>
      <c r="R40" s="17">
        <v>1703.5974191478053</v>
      </c>
      <c r="S40" s="17">
        <v>1989.3150552360364</v>
      </c>
      <c r="T40" s="17">
        <v>2005.6116394132703</v>
      </c>
      <c r="U40" s="17">
        <v>2024.3165905207929</v>
      </c>
      <c r="V40" s="17">
        <v>2031.7318437505528</v>
      </c>
      <c r="W40" s="17">
        <v>2615.070452456464</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1030.0952713919999</v>
      </c>
      <c r="J4" s="5">
        <v>1103.7051750406999</v>
      </c>
      <c r="K4" s="5">
        <v>1248.8453227317</v>
      </c>
      <c r="L4" s="5">
        <v>1291.9747439829</v>
      </c>
      <c r="M4" s="5">
        <v>1453.784296026</v>
      </c>
      <c r="N4" s="5">
        <v>1522.2587965446</v>
      </c>
      <c r="O4" s="5">
        <v>1530.0125469453001</v>
      </c>
      <c r="P4" s="5">
        <v>1706.3553785533002</v>
      </c>
      <c r="Q4" s="5">
        <v>1847.7362629109</v>
      </c>
      <c r="R4" s="5">
        <v>2338.4948887970004</v>
      </c>
      <c r="S4" s="5">
        <v>2427.9372046036001</v>
      </c>
      <c r="T4" s="5">
        <v>4315.6446303697003</v>
      </c>
      <c r="U4" s="5">
        <v>4434.8054958724997</v>
      </c>
      <c r="V4" s="5">
        <v>4498.8804937611994</v>
      </c>
      <c r="W4" s="5">
        <v>6475.4161818475995</v>
      </c>
      <c r="AB4" s="3"/>
    </row>
    <row r="5" spans="1:28">
      <c r="A5" s="6" t="s">
        <v>93</v>
      </c>
      <c r="B5" s="6" t="s">
        <v>146</v>
      </c>
      <c r="C5" s="5">
        <v>810</v>
      </c>
      <c r="D5" s="5">
        <v>830</v>
      </c>
      <c r="E5" s="5">
        <v>830</v>
      </c>
      <c r="F5" s="5">
        <v>830</v>
      </c>
      <c r="G5" s="5">
        <v>830</v>
      </c>
      <c r="H5" s="5">
        <v>830</v>
      </c>
      <c r="I5" s="5">
        <v>830</v>
      </c>
      <c r="J5" s="5">
        <v>830</v>
      </c>
      <c r="K5" s="5">
        <v>830</v>
      </c>
      <c r="L5" s="5">
        <v>830</v>
      </c>
      <c r="M5" s="5">
        <v>830</v>
      </c>
      <c r="N5" s="5">
        <v>869.88787978000005</v>
      </c>
      <c r="O5" s="5">
        <v>1971.1458723799999</v>
      </c>
      <c r="P5" s="5">
        <v>2457.2398164699998</v>
      </c>
      <c r="Q5" s="5">
        <v>4147.8459610099999</v>
      </c>
      <c r="R5" s="5">
        <v>4765.0030672299999</v>
      </c>
      <c r="S5" s="5">
        <v>5171.6269245200001</v>
      </c>
      <c r="T5" s="5">
        <v>5282.2721239299999</v>
      </c>
      <c r="U5" s="5">
        <v>5282.2721239299999</v>
      </c>
      <c r="V5" s="5">
        <v>5849.0867664799998</v>
      </c>
      <c r="W5" s="5">
        <v>5849.0867664799998</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4733.4942655298582</v>
      </c>
      <c r="J8" s="17">
        <v>4844.3476113958031</v>
      </c>
      <c r="K8" s="17">
        <v>5151.2214822151391</v>
      </c>
      <c r="L8" s="17">
        <v>5162.5985911122725</v>
      </c>
      <c r="M8" s="17">
        <v>5329.2164375634693</v>
      </c>
      <c r="N8" s="17">
        <v>5472.2725974109353</v>
      </c>
      <c r="O8" s="17">
        <v>6617.3522185803522</v>
      </c>
      <c r="P8" s="17">
        <v>7380.1917790724119</v>
      </c>
      <c r="Q8" s="17">
        <v>9364.2633296883378</v>
      </c>
      <c r="R8" s="17">
        <v>10559.890078990573</v>
      </c>
      <c r="S8" s="17">
        <v>11155.747743780923</v>
      </c>
      <c r="T8" s="17">
        <v>13271.649986907465</v>
      </c>
      <c r="U8" s="17">
        <v>13523.447522529344</v>
      </c>
      <c r="V8" s="17">
        <v>14217.889537463598</v>
      </c>
      <c r="W8" s="17">
        <v>16251.714013323999</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482.9140461792</v>
      </c>
      <c r="S12" s="5">
        <v>520.01820425170001</v>
      </c>
      <c r="T12" s="5">
        <v>562.68916512659996</v>
      </c>
      <c r="U12" s="5">
        <v>610.26197915859996</v>
      </c>
      <c r="V12" s="5">
        <v>634.77714012269996</v>
      </c>
      <c r="W12" s="5">
        <v>657.5263671573</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950.76050857999996</v>
      </c>
      <c r="P13" s="5">
        <v>1312.78785163</v>
      </c>
      <c r="Q13" s="5">
        <v>2419.8487204600001</v>
      </c>
      <c r="R13" s="5">
        <v>2419.8487204600001</v>
      </c>
      <c r="S13" s="5">
        <v>2419.8487204600001</v>
      </c>
      <c r="T13" s="5">
        <v>2530.4939198700004</v>
      </c>
      <c r="U13" s="5">
        <v>2530.4939198700004</v>
      </c>
      <c r="V13" s="5">
        <v>3043.3193835900001</v>
      </c>
      <c r="W13" s="5">
        <v>3043.3193835900001</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3806.7505123515912</v>
      </c>
      <c r="P16" s="17">
        <v>4252.3059107160007</v>
      </c>
      <c r="Q16" s="17">
        <v>5479.985923372873</v>
      </c>
      <c r="R16" s="17">
        <v>5548.1217928449742</v>
      </c>
      <c r="S16" s="17">
        <v>5626.4798977951541</v>
      </c>
      <c r="T16" s="17">
        <v>5827.2161943382198</v>
      </c>
      <c r="U16" s="17">
        <v>5927.405245721734</v>
      </c>
      <c r="V16" s="17">
        <v>6488.4911510243182</v>
      </c>
      <c r="W16" s="17">
        <v>6532.4342284624709</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615.36996538660003</v>
      </c>
      <c r="S20" s="5">
        <v>633.58322304989997</v>
      </c>
      <c r="T20" s="5">
        <v>2439.6561651202001</v>
      </c>
      <c r="U20" s="5">
        <v>2467.2420022200999</v>
      </c>
      <c r="V20" s="5">
        <v>2482.4200150291999</v>
      </c>
      <c r="W20" s="5">
        <v>2497.0028834797999</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980.49748402</v>
      </c>
      <c r="P21" s="5">
        <v>1104.56408506</v>
      </c>
      <c r="Q21" s="5">
        <v>1688.10936077</v>
      </c>
      <c r="R21" s="5">
        <v>1688.10936077</v>
      </c>
      <c r="S21" s="5">
        <v>1688.10936077</v>
      </c>
      <c r="T21" s="5">
        <v>1688.10936077</v>
      </c>
      <c r="U21" s="5">
        <v>1688.10936077</v>
      </c>
      <c r="V21" s="5">
        <v>1742.0985396000001</v>
      </c>
      <c r="W21" s="5">
        <v>1742.0985396000001</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1371.4918468855717</v>
      </c>
      <c r="P24" s="17">
        <v>1534.8944854724</v>
      </c>
      <c r="Q24" s="17">
        <v>2175.5960348996668</v>
      </c>
      <c r="R24" s="17">
        <v>2599.522096041856</v>
      </c>
      <c r="S24" s="17">
        <v>2637.9945555037129</v>
      </c>
      <c r="T24" s="17">
        <v>4470.5974011789995</v>
      </c>
      <c r="U24" s="17">
        <v>4529.1736177858202</v>
      </c>
      <c r="V24" s="17">
        <v>4613.7538167668226</v>
      </c>
      <c r="W24" s="17">
        <v>4642.7635282701485</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414.21409670880001</v>
      </c>
      <c r="J28" s="5">
        <v>431.01429762100003</v>
      </c>
      <c r="K28" s="5">
        <v>466.69725566070002</v>
      </c>
      <c r="L28" s="5">
        <v>477.83979224569998</v>
      </c>
      <c r="M28" s="5">
        <v>490.6041642568</v>
      </c>
      <c r="N28" s="5">
        <v>509.84097237980001</v>
      </c>
      <c r="O28" s="5">
        <v>470.91626686590001</v>
      </c>
      <c r="P28" s="5">
        <v>483.99310423090003</v>
      </c>
      <c r="Q28" s="5">
        <v>526.78670304690002</v>
      </c>
      <c r="R28" s="5">
        <v>549.84136314400007</v>
      </c>
      <c r="S28" s="5">
        <v>575.51367696350007</v>
      </c>
      <c r="T28" s="5">
        <v>604.67073839390002</v>
      </c>
      <c r="U28" s="5">
        <v>637.53161617189994</v>
      </c>
      <c r="V28" s="5">
        <v>657.03894943180001</v>
      </c>
      <c r="W28" s="5">
        <v>1833.6969544971</v>
      </c>
    </row>
    <row r="29" spans="1:23" s="3" customFormat="1">
      <c r="A29" s="6" t="s">
        <v>169</v>
      </c>
      <c r="B29" s="6" t="s">
        <v>146</v>
      </c>
      <c r="C29" s="5">
        <v>0</v>
      </c>
      <c r="D29" s="5">
        <v>0</v>
      </c>
      <c r="E29" s="5">
        <v>0</v>
      </c>
      <c r="F29" s="5">
        <v>0</v>
      </c>
      <c r="G29" s="5">
        <v>0</v>
      </c>
      <c r="H29" s="5">
        <v>0</v>
      </c>
      <c r="I29" s="5">
        <v>0</v>
      </c>
      <c r="J29" s="5">
        <v>0</v>
      </c>
      <c r="K29" s="5">
        <v>0</v>
      </c>
      <c r="L29" s="5">
        <v>0</v>
      </c>
      <c r="M29" s="5">
        <v>0</v>
      </c>
      <c r="N29" s="5">
        <v>39.887879779999999</v>
      </c>
      <c r="O29" s="5">
        <v>39.887879779999999</v>
      </c>
      <c r="P29" s="5">
        <v>39.887879779999999</v>
      </c>
      <c r="Q29" s="5">
        <v>39.887879779999999</v>
      </c>
      <c r="R29" s="5">
        <v>39.887879779999999</v>
      </c>
      <c r="S29" s="5">
        <v>39.887879779999999</v>
      </c>
      <c r="T29" s="5">
        <v>39.887879779999999</v>
      </c>
      <c r="U29" s="5">
        <v>39.887879779999999</v>
      </c>
      <c r="V29" s="5">
        <v>39.887879779999999</v>
      </c>
      <c r="W29" s="5">
        <v>39.887879779999999</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595.13333443627641</v>
      </c>
      <c r="J32" s="17">
        <v>621.71046589509479</v>
      </c>
      <c r="K32" s="17">
        <v>699.90142919690311</v>
      </c>
      <c r="L32" s="17">
        <v>706.48172603498972</v>
      </c>
      <c r="M32" s="17">
        <v>720.41274036992513</v>
      </c>
      <c r="N32" s="17">
        <v>792.54996117382507</v>
      </c>
      <c r="O32" s="17">
        <v>763.97096930403507</v>
      </c>
      <c r="P32" s="17">
        <v>811.59195358845398</v>
      </c>
      <c r="Q32" s="17">
        <v>902.04894825636347</v>
      </c>
      <c r="R32" s="17">
        <v>948.63332922357779</v>
      </c>
      <c r="S32" s="17">
        <v>1003.3327026742721</v>
      </c>
      <c r="T32" s="17">
        <v>1065.3263204678583</v>
      </c>
      <c r="U32" s="17">
        <v>1135.0039676497222</v>
      </c>
      <c r="V32" s="17">
        <v>1174.5046301991149</v>
      </c>
      <c r="W32" s="17">
        <v>2368.6733269644283</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391.3429199153</v>
      </c>
      <c r="J36" s="5">
        <v>396.9237082093</v>
      </c>
      <c r="K36" s="5">
        <v>405.31060093159999</v>
      </c>
      <c r="L36" s="5">
        <v>410.93405370460005</v>
      </c>
      <c r="M36" s="5">
        <v>521.0193559114</v>
      </c>
      <c r="N36" s="5">
        <v>525.00982529559997</v>
      </c>
      <c r="O36" s="5">
        <v>528.81509470790002</v>
      </c>
      <c r="P36" s="5">
        <v>625.90069052340004</v>
      </c>
      <c r="Q36" s="5">
        <v>635.06939759509999</v>
      </c>
      <c r="R36" s="5">
        <v>665.73807050469998</v>
      </c>
      <c r="S36" s="5">
        <v>672.35998466839999</v>
      </c>
      <c r="T36" s="5">
        <v>680.13455105909998</v>
      </c>
      <c r="U36" s="5">
        <v>689.05745103519996</v>
      </c>
      <c r="V36" s="5">
        <v>692.95512376260001</v>
      </c>
      <c r="W36" s="5">
        <v>1454.6369788777001</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0</v>
      </c>
      <c r="R37" s="5">
        <v>617.15710621999995</v>
      </c>
      <c r="S37" s="5">
        <v>1023.78096351</v>
      </c>
      <c r="T37" s="5">
        <v>1023.78096351</v>
      </c>
      <c r="U37" s="5">
        <v>1023.78096351</v>
      </c>
      <c r="V37" s="5">
        <v>1023.78096351</v>
      </c>
      <c r="W37" s="5">
        <v>1023.78096351</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507.05890553304164</v>
      </c>
      <c r="J40" s="17">
        <v>508.24367090657688</v>
      </c>
      <c r="K40" s="17">
        <v>518.8036189577108</v>
      </c>
      <c r="L40" s="17">
        <v>521.1527111855404</v>
      </c>
      <c r="M40" s="17">
        <v>628.45696271945758</v>
      </c>
      <c r="N40" s="17">
        <v>631.43954367394667</v>
      </c>
      <c r="O40" s="17">
        <v>635.40113320490138</v>
      </c>
      <c r="P40" s="17">
        <v>736.37819576451727</v>
      </c>
      <c r="Q40" s="17">
        <v>754.59567685097147</v>
      </c>
      <c r="R40" s="17">
        <v>1408.1045628778052</v>
      </c>
      <c r="S40" s="17">
        <v>1828.5743408060364</v>
      </c>
      <c r="T40" s="17">
        <v>1844.8709249832702</v>
      </c>
      <c r="U40" s="17">
        <v>1863.5758760907929</v>
      </c>
      <c r="V40" s="17">
        <v>1870.9911293205528</v>
      </c>
      <c r="W40" s="17">
        <v>2636.0997497864641</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166.24737115886555</v>
      </c>
      <c r="D4" s="5">
        <v>161.70064186794227</v>
      </c>
      <c r="E4" s="5">
        <v>137.50098604878934</v>
      </c>
      <c r="F4" s="5">
        <v>128.54497049154901</v>
      </c>
      <c r="G4" s="5">
        <v>200.01902237609613</v>
      </c>
      <c r="H4" s="5">
        <v>266.53704832095883</v>
      </c>
      <c r="I4" s="5">
        <v>343.92874450533526</v>
      </c>
      <c r="J4" s="5">
        <v>354.17878571630683</v>
      </c>
      <c r="K4" s="5">
        <v>449.28039574743116</v>
      </c>
      <c r="L4" s="5">
        <v>519.32004461664133</v>
      </c>
      <c r="M4" s="5">
        <v>702.29717334030113</v>
      </c>
      <c r="N4" s="5">
        <v>889.35300206467878</v>
      </c>
      <c r="O4" s="5">
        <v>924.75192349678787</v>
      </c>
      <c r="P4" s="5">
        <v>972.72752482181181</v>
      </c>
      <c r="Q4" s="5">
        <v>1065.8841572505428</v>
      </c>
      <c r="R4" s="5">
        <v>1484.8423486026113</v>
      </c>
      <c r="S4" s="5">
        <v>1521.3791045776575</v>
      </c>
      <c r="T4" s="5">
        <v>2506.7408574704145</v>
      </c>
      <c r="U4" s="5">
        <v>2582.007187160898</v>
      </c>
      <c r="V4" s="5">
        <v>2618.2245818599763</v>
      </c>
      <c r="W4" s="5">
        <v>3590.6279330491725</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9.2808556117700789</v>
      </c>
      <c r="D5" s="5">
        <v>30.95173023234878</v>
      </c>
      <c r="E5" s="5">
        <v>30.755221316595318</v>
      </c>
      <c r="F5" s="5">
        <v>77.832211899660024</v>
      </c>
      <c r="G5" s="5">
        <v>39.20954315848509</v>
      </c>
      <c r="H5" s="5">
        <v>95.717714524877493</v>
      </c>
      <c r="I5" s="5">
        <v>342.51440109178611</v>
      </c>
      <c r="J5" s="5">
        <v>225.87838227634387</v>
      </c>
      <c r="K5" s="5">
        <v>281.09248911557319</v>
      </c>
      <c r="L5" s="5">
        <v>387.99556453774386</v>
      </c>
      <c r="M5" s="5">
        <v>376.00924823472371</v>
      </c>
      <c r="N5" s="5">
        <v>877.84963041784829</v>
      </c>
      <c r="O5" s="5">
        <v>1475.0558298392989</v>
      </c>
      <c r="P5" s="5">
        <v>2560.425245469532</v>
      </c>
      <c r="Q5" s="5">
        <v>6399.6636234936477</v>
      </c>
      <c r="R5" s="5">
        <v>6790.0825316750324</v>
      </c>
      <c r="S5" s="5">
        <v>7235.5611560020452</v>
      </c>
      <c r="T5" s="5">
        <v>7063.372320200273</v>
      </c>
      <c r="U5" s="5">
        <v>7228.2667316990537</v>
      </c>
      <c r="V5" s="5">
        <v>8995.9793186496045</v>
      </c>
      <c r="W5" s="5">
        <v>9168.0050399127231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77.88314704231199</v>
      </c>
      <c r="G6" s="5">
        <v>397.63316638291928</v>
      </c>
      <c r="H6" s="5">
        <v>615.79093534409208</v>
      </c>
      <c r="I6" s="5">
        <v>1442.7048641085989</v>
      </c>
      <c r="J6" s="5">
        <v>836.74079580480452</v>
      </c>
      <c r="K6" s="5">
        <v>817.30785976525544</v>
      </c>
      <c r="L6" s="5">
        <v>2521.2951173349556</v>
      </c>
      <c r="M6" s="5">
        <v>1230.0230227581449</v>
      </c>
      <c r="N6" s="5">
        <v>3448.1060759854195</v>
      </c>
      <c r="O6" s="5">
        <v>3348.0981352801468</v>
      </c>
      <c r="P6" s="5">
        <v>3344.5398788676707</v>
      </c>
      <c r="Q6" s="5">
        <v>3417.0070917635626</v>
      </c>
      <c r="R6" s="5">
        <v>3181.5829410987858</v>
      </c>
      <c r="S6" s="5">
        <v>3189.3275343450155</v>
      </c>
      <c r="T6" s="5">
        <v>3459.879849780194</v>
      </c>
      <c r="U6" s="5">
        <v>2920.0068238281933</v>
      </c>
      <c r="V6" s="5">
        <v>2977.1073186067092</v>
      </c>
      <c r="W6" s="5">
        <v>3372.1458757100299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483.40971505059144</v>
      </c>
      <c r="D8" s="17">
        <v>542.22026128576385</v>
      </c>
      <c r="E8" s="17">
        <v>574.0607892738177</v>
      </c>
      <c r="F8" s="17">
        <v>750.28619136576276</v>
      </c>
      <c r="G8" s="17">
        <v>1149.7427651137239</v>
      </c>
      <c r="H8" s="17">
        <v>1535.7280979297439</v>
      </c>
      <c r="I8" s="17">
        <v>2718.1926028688722</v>
      </c>
      <c r="J8" s="17">
        <v>2035.753145011151</v>
      </c>
      <c r="K8" s="17">
        <v>2237.6479837933821</v>
      </c>
      <c r="L8" s="17">
        <v>4164.1863346586333</v>
      </c>
      <c r="M8" s="17">
        <v>3045.0932123171765</v>
      </c>
      <c r="N8" s="17">
        <v>5966.3993765260011</v>
      </c>
      <c r="O8" s="17">
        <v>6523.0155011366805</v>
      </c>
      <c r="P8" s="17">
        <v>7705.0342002145799</v>
      </c>
      <c r="Q8" s="17">
        <v>11798.1654178632</v>
      </c>
      <c r="R8" s="17">
        <v>12474.138232453721</v>
      </c>
      <c r="S8" s="17">
        <v>13045.762672834726</v>
      </c>
      <c r="T8" s="17">
        <v>14212.648472284214</v>
      </c>
      <c r="U8" s="17">
        <v>13989.760969562783</v>
      </c>
      <c r="V8" s="17">
        <v>15932.229170280869</v>
      </c>
      <c r="W8" s="17">
        <v>17529.232202626779</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22.896950222977789</v>
      </c>
      <c r="D12" s="5">
        <v>23.013069867511902</v>
      </c>
      <c r="E12" s="5">
        <v>6.9234221248054446</v>
      </c>
      <c r="F12" s="5">
        <v>17.016572560380034</v>
      </c>
      <c r="G12" s="5">
        <v>46.927174606252606</v>
      </c>
      <c r="H12" s="5">
        <v>66.508559956301298</v>
      </c>
      <c r="I12" s="5">
        <v>97.682543399472223</v>
      </c>
      <c r="J12" s="5">
        <v>104.47852381487714</v>
      </c>
      <c r="K12" s="5">
        <v>135.86771172605128</v>
      </c>
      <c r="L12" s="5">
        <v>184.21549943101721</v>
      </c>
      <c r="M12" s="5">
        <v>370.16176385209394</v>
      </c>
      <c r="N12" s="5">
        <v>495.85029540583503</v>
      </c>
      <c r="O12" s="5">
        <v>522.4482591948447</v>
      </c>
      <c r="P12" s="5">
        <v>544.45937347463064</v>
      </c>
      <c r="Q12" s="5">
        <v>578.63459276561207</v>
      </c>
      <c r="R12" s="5">
        <v>606.91560934137351</v>
      </c>
      <c r="S12" s="5">
        <v>624.54022182792141</v>
      </c>
      <c r="T12" s="5">
        <v>649.11655850168472</v>
      </c>
      <c r="U12" s="5">
        <v>678.02993081096963</v>
      </c>
      <c r="V12" s="5">
        <v>692.53458893952973</v>
      </c>
      <c r="W12" s="5">
        <v>711.70091468157841</v>
      </c>
    </row>
    <row r="13" spans="1:55" s="3" customFormat="1">
      <c r="A13" s="6" t="s">
        <v>167</v>
      </c>
      <c r="B13" s="80" t="s">
        <v>146</v>
      </c>
      <c r="C13" s="5">
        <v>3.7381502660234442</v>
      </c>
      <c r="D13" s="5">
        <v>4.1443602164129318</v>
      </c>
      <c r="E13" s="5">
        <v>4.7672464087402897</v>
      </c>
      <c r="F13" s="5">
        <v>25.242801744216095</v>
      </c>
      <c r="G13" s="5">
        <v>5.1101198298453303</v>
      </c>
      <c r="H13" s="5">
        <v>18.940524931942988</v>
      </c>
      <c r="I13" s="5">
        <v>58.947636108737129</v>
      </c>
      <c r="J13" s="5">
        <v>36.603781152497177</v>
      </c>
      <c r="K13" s="5">
        <v>38.573852526886093</v>
      </c>
      <c r="L13" s="5">
        <v>61.345371966531161</v>
      </c>
      <c r="M13" s="5">
        <v>83.848007953699835</v>
      </c>
      <c r="N13" s="5">
        <v>368.1156600954273</v>
      </c>
      <c r="O13" s="5">
        <v>665.64741609815906</v>
      </c>
      <c r="P13" s="5">
        <v>1349.2310607432973</v>
      </c>
      <c r="Q13" s="5">
        <v>3804.3821273956878</v>
      </c>
      <c r="R13" s="5">
        <v>3818.6076461986859</v>
      </c>
      <c r="S13" s="5">
        <v>3858.9457527562577</v>
      </c>
      <c r="T13" s="5">
        <v>3972.1061480351987</v>
      </c>
      <c r="U13" s="5">
        <v>4025.7146131133377</v>
      </c>
      <c r="V13" s="5">
        <v>5624.5071687048348</v>
      </c>
      <c r="W13" s="5">
        <v>5769.0280554369101</v>
      </c>
    </row>
    <row r="14" spans="1:55" s="3" customFormat="1">
      <c r="A14" s="6" t="s">
        <v>167</v>
      </c>
      <c r="B14" s="80" t="s">
        <v>147</v>
      </c>
      <c r="C14" s="5">
        <v>0</v>
      </c>
      <c r="D14" s="5">
        <v>0</v>
      </c>
      <c r="E14" s="5">
        <v>0</v>
      </c>
      <c r="F14" s="5">
        <v>77.88314704231199</v>
      </c>
      <c r="G14" s="5">
        <v>397.63316638291928</v>
      </c>
      <c r="H14" s="5">
        <v>615.79093534409208</v>
      </c>
      <c r="I14" s="5">
        <v>1442.7048641085989</v>
      </c>
      <c r="J14" s="5">
        <v>836.74079580480452</v>
      </c>
      <c r="K14" s="5">
        <v>817.30785976525544</v>
      </c>
      <c r="L14" s="5">
        <v>2521.2951173349556</v>
      </c>
      <c r="M14" s="5">
        <v>1230.0230227581449</v>
      </c>
      <c r="N14" s="5">
        <v>3448.1060759854195</v>
      </c>
      <c r="O14" s="5">
        <v>3348.0981352801468</v>
      </c>
      <c r="P14" s="5">
        <v>3344.5398788676707</v>
      </c>
      <c r="Q14" s="5">
        <v>3417.0070917635626</v>
      </c>
      <c r="R14" s="5">
        <v>3181.5829410987858</v>
      </c>
      <c r="S14" s="5">
        <v>3189.3275343450155</v>
      </c>
      <c r="T14" s="5">
        <v>3459.879849780194</v>
      </c>
      <c r="U14" s="5">
        <v>2920.0068238281933</v>
      </c>
      <c r="V14" s="5">
        <v>2977.1073186067092</v>
      </c>
      <c r="W14" s="5">
        <v>3372.1458757100299</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134.40026991967824</v>
      </c>
      <c r="D16" s="17">
        <v>156.31377895606383</v>
      </c>
      <c r="E16" s="17">
        <v>169.54400410307272</v>
      </c>
      <c r="F16" s="17">
        <v>308.66600717411609</v>
      </c>
      <c r="G16" s="17">
        <v>663.81168691069524</v>
      </c>
      <c r="H16" s="17">
        <v>938.12033272427539</v>
      </c>
      <c r="I16" s="17">
        <v>1848.4252460577052</v>
      </c>
      <c r="J16" s="17">
        <v>1243.1476549535639</v>
      </c>
      <c r="K16" s="17">
        <v>1290.3673410987758</v>
      </c>
      <c r="L16" s="17">
        <v>3085.771458031591</v>
      </c>
      <c r="M16" s="17">
        <v>2005.2596127202098</v>
      </c>
      <c r="N16" s="17">
        <v>4637.6647986891485</v>
      </c>
      <c r="O16" s="17">
        <v>4873.2415498213377</v>
      </c>
      <c r="P16" s="17">
        <v>5596.0282923900249</v>
      </c>
      <c r="Q16" s="17">
        <v>8196.921817507302</v>
      </c>
      <c r="R16" s="17">
        <v>8046.6701426186228</v>
      </c>
      <c r="S16" s="17">
        <v>8142.5737116446253</v>
      </c>
      <c r="T16" s="17">
        <v>8585.0558455992414</v>
      </c>
      <c r="U16" s="17">
        <v>8155.8145519136533</v>
      </c>
      <c r="V16" s="17">
        <v>9857.1620002935451</v>
      </c>
      <c r="W16" s="17">
        <v>10439.815689790285</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11.333968421046714</v>
      </c>
      <c r="D20" s="5">
        <v>11.607936257938173</v>
      </c>
      <c r="E20" s="5">
        <v>12.114591741674699</v>
      </c>
      <c r="F20" s="5">
        <v>19.042846190401676</v>
      </c>
      <c r="G20" s="5">
        <v>27.370147074779116</v>
      </c>
      <c r="H20" s="5">
        <v>37.997819790559674</v>
      </c>
      <c r="I20" s="5">
        <v>64.564720616981532</v>
      </c>
      <c r="J20" s="5">
        <v>72.556784121647595</v>
      </c>
      <c r="K20" s="5">
        <v>114.15807755312233</v>
      </c>
      <c r="L20" s="5">
        <v>88.486111512448645</v>
      </c>
      <c r="M20" s="5">
        <v>96.418462142263621</v>
      </c>
      <c r="N20" s="5">
        <v>107.58465862905472</v>
      </c>
      <c r="O20" s="5">
        <v>120.29229789419188</v>
      </c>
      <c r="P20" s="5">
        <v>134.00174853962048</v>
      </c>
      <c r="Q20" s="5">
        <v>155.99802375880833</v>
      </c>
      <c r="R20" s="5">
        <v>188.39245549521237</v>
      </c>
      <c r="S20" s="5">
        <v>199.89884461784013</v>
      </c>
      <c r="T20" s="5">
        <v>1139.7603350089573</v>
      </c>
      <c r="U20" s="5">
        <v>1163.7706195554545</v>
      </c>
      <c r="V20" s="5">
        <v>1173.4199089248737</v>
      </c>
      <c r="W20" s="5">
        <v>1194.2497615383641</v>
      </c>
    </row>
    <row r="21" spans="1:23" s="3" customFormat="1">
      <c r="A21" s="6" t="s">
        <v>168</v>
      </c>
      <c r="B21" s="80" t="s">
        <v>146</v>
      </c>
      <c r="C21" s="5">
        <v>5.5427053457466346</v>
      </c>
      <c r="D21" s="5">
        <v>26.807370015935845</v>
      </c>
      <c r="E21" s="5">
        <v>25.987974907855033</v>
      </c>
      <c r="F21" s="5">
        <v>52.589410155443929</v>
      </c>
      <c r="G21" s="5">
        <v>34.099423328639759</v>
      </c>
      <c r="H21" s="5">
        <v>76.777189592934519</v>
      </c>
      <c r="I21" s="5">
        <v>283.56676498304898</v>
      </c>
      <c r="J21" s="5">
        <v>189.27460112384671</v>
      </c>
      <c r="K21" s="5">
        <v>242.51863658868712</v>
      </c>
      <c r="L21" s="5">
        <v>326.6501925712127</v>
      </c>
      <c r="M21" s="5">
        <v>292.16124028102388</v>
      </c>
      <c r="N21" s="5">
        <v>509.73397032242099</v>
      </c>
      <c r="O21" s="5">
        <v>809.40841374113984</v>
      </c>
      <c r="P21" s="5">
        <v>1211.1941847262344</v>
      </c>
      <c r="Q21" s="5">
        <v>2283.6578029594048</v>
      </c>
      <c r="R21" s="5">
        <v>2255.3444019580475</v>
      </c>
      <c r="S21" s="5">
        <v>2408.8557798568859</v>
      </c>
      <c r="T21" s="5">
        <v>2144.8721360657755</v>
      </c>
      <c r="U21" s="5">
        <v>2252.0097864692702</v>
      </c>
      <c r="V21" s="5">
        <v>2433.1171411681034</v>
      </c>
      <c r="W21" s="5">
        <v>2466.7585822348997</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65.661321765663459</v>
      </c>
      <c r="D24" s="17">
        <v>98.045952274623517</v>
      </c>
      <c r="E24" s="17">
        <v>111.07560773127244</v>
      </c>
      <c r="F24" s="17">
        <v>159.6945394040124</v>
      </c>
      <c r="G24" s="17">
        <v>164.54652328804286</v>
      </c>
      <c r="H24" s="17">
        <v>229.85029376910819</v>
      </c>
      <c r="I24" s="17">
        <v>471.78816685577647</v>
      </c>
      <c r="J24" s="17">
        <v>394.66535520853029</v>
      </c>
      <c r="K24" s="17">
        <v>506.70375984738541</v>
      </c>
      <c r="L24" s="17">
        <v>579.24587542504537</v>
      </c>
      <c r="M24" s="17">
        <v>553.09755323588149</v>
      </c>
      <c r="N24" s="17">
        <v>785.59058991027371</v>
      </c>
      <c r="O24" s="17">
        <v>1104.9368595559467</v>
      </c>
      <c r="P24" s="17">
        <v>1531.8191429221458</v>
      </c>
      <c r="Q24" s="17">
        <v>2645.2599816977349</v>
      </c>
      <c r="R24" s="17">
        <v>2673.2803261313029</v>
      </c>
      <c r="S24" s="17">
        <v>2856.227192140509</v>
      </c>
      <c r="T24" s="17">
        <v>3551.3865406485302</v>
      </c>
      <c r="U24" s="17">
        <v>3699.1083175319004</v>
      </c>
      <c r="V24" s="17">
        <v>3913.552254195251</v>
      </c>
      <c r="W24" s="17">
        <v>3983.2822813292837</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38.582524031295307</v>
      </c>
      <c r="D28" s="5">
        <v>33.520156433149033</v>
      </c>
      <c r="E28" s="5">
        <v>29.123338887062278</v>
      </c>
      <c r="F28" s="5">
        <v>33.713591890743089</v>
      </c>
      <c r="G28" s="5">
        <v>48.334345026057711</v>
      </c>
      <c r="H28" s="5">
        <v>67.452859943949662</v>
      </c>
      <c r="I28" s="5">
        <v>79.047306369268995</v>
      </c>
      <c r="J28" s="5">
        <v>82.412291955076242</v>
      </c>
      <c r="K28" s="5">
        <v>99.49143850698465</v>
      </c>
      <c r="L28" s="5">
        <v>127.13788085687236</v>
      </c>
      <c r="M28" s="5">
        <v>125.57152525356966</v>
      </c>
      <c r="N28" s="5">
        <v>157.60088117575876</v>
      </c>
      <c r="O28" s="5">
        <v>149.23713448800922</v>
      </c>
      <c r="P28" s="5">
        <v>171.17656565542583</v>
      </c>
      <c r="Q28" s="5">
        <v>201.56613693508555</v>
      </c>
      <c r="R28" s="5">
        <v>219.30007588114091</v>
      </c>
      <c r="S28" s="5">
        <v>225.94057216659701</v>
      </c>
      <c r="T28" s="5">
        <v>248.61957369232678</v>
      </c>
      <c r="U28" s="5">
        <v>265.75892492878654</v>
      </c>
      <c r="V28" s="5">
        <v>273.0271659520937</v>
      </c>
      <c r="W28" s="5">
        <v>922.96402244668207</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84.247067465296908</v>
      </c>
      <c r="D32" s="17">
        <v>88.215562148471037</v>
      </c>
      <c r="E32" s="17">
        <v>95.569161316424271</v>
      </c>
      <c r="F32" s="17">
        <v>115.14283916940148</v>
      </c>
      <c r="G32" s="17">
        <v>141.80268633226882</v>
      </c>
      <c r="H32" s="17">
        <v>173.17014744229664</v>
      </c>
      <c r="I32" s="17">
        <v>195.78514869887599</v>
      </c>
      <c r="J32" s="17">
        <v>206.68417907808023</v>
      </c>
      <c r="K32" s="17">
        <v>242.19648650938765</v>
      </c>
      <c r="L32" s="17">
        <v>280.84004260446738</v>
      </c>
      <c r="M32" s="17">
        <v>279.60248435130865</v>
      </c>
      <c r="N32" s="17">
        <v>318.43667562780377</v>
      </c>
      <c r="O32" s="17">
        <v>316.17946276305923</v>
      </c>
      <c r="P32" s="17">
        <v>354.99699974773483</v>
      </c>
      <c r="Q32" s="17">
        <v>410.10827842638355</v>
      </c>
      <c r="R32" s="17">
        <v>454.60667176356492</v>
      </c>
      <c r="S32" s="17">
        <v>485.35653968404</v>
      </c>
      <c r="T32" s="17">
        <v>530.36046810389882</v>
      </c>
      <c r="U32" s="17">
        <v>570.12402718876956</v>
      </c>
      <c r="V32" s="17">
        <v>598.17224872904671</v>
      </c>
      <c r="W32" s="17">
        <v>1262.6043164867269</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92.974578546546866</v>
      </c>
      <c r="D36" s="5">
        <v>93.490553656458758</v>
      </c>
      <c r="E36" s="5">
        <v>89.07165761225329</v>
      </c>
      <c r="F36" s="5">
        <v>58.00924542288589</v>
      </c>
      <c r="G36" s="5">
        <v>76.405209464089964</v>
      </c>
      <c r="H36" s="5">
        <v>92.932483587930321</v>
      </c>
      <c r="I36" s="5">
        <v>100.86554057640782</v>
      </c>
      <c r="J36" s="5">
        <v>93.589926565787863</v>
      </c>
      <c r="K36" s="5">
        <v>97.783951333154775</v>
      </c>
      <c r="L36" s="5">
        <v>115.65008358562261</v>
      </c>
      <c r="M36" s="5">
        <v>107.51426184575908</v>
      </c>
      <c r="N36" s="5">
        <v>123.10918870512063</v>
      </c>
      <c r="O36" s="5">
        <v>127.65439609852713</v>
      </c>
      <c r="P36" s="5">
        <v>117.91776942283064</v>
      </c>
      <c r="Q36" s="5">
        <v>122.28549498221</v>
      </c>
      <c r="R36" s="5">
        <v>455.44882352296736</v>
      </c>
      <c r="S36" s="5">
        <v>453.49905465710265</v>
      </c>
      <c r="T36" s="5">
        <v>455.84162312003912</v>
      </c>
      <c r="U36" s="5">
        <v>458.79610916252926</v>
      </c>
      <c r="V36" s="5">
        <v>459.46621116502837</v>
      </c>
      <c r="W36" s="5">
        <v>746.8004728155264</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311.6236931385551</v>
      </c>
      <c r="R37" s="5">
        <v>716.13048351829832</v>
      </c>
      <c r="S37" s="5">
        <v>967.75962338890133</v>
      </c>
      <c r="T37" s="5">
        <v>946.39403609929957</v>
      </c>
      <c r="U37" s="5">
        <v>950.5423321164451</v>
      </c>
      <c r="V37" s="5">
        <v>938.35500877666368</v>
      </c>
      <c r="W37" s="5">
        <v>932.21840224091511</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192.70308988693938</v>
      </c>
      <c r="D40" s="17">
        <v>192.63081973292697</v>
      </c>
      <c r="E40" s="17">
        <v>189.60970681579727</v>
      </c>
      <c r="F40" s="17">
        <v>156.54971812472058</v>
      </c>
      <c r="G40" s="17">
        <v>168.13944536566066</v>
      </c>
      <c r="H40" s="17">
        <v>181.4815122663984</v>
      </c>
      <c r="I40" s="17">
        <v>188.04078349525514</v>
      </c>
      <c r="J40" s="17">
        <v>177.18065739864866</v>
      </c>
      <c r="K40" s="17">
        <v>181.54376003474067</v>
      </c>
      <c r="L40" s="17">
        <v>198.75086351075282</v>
      </c>
      <c r="M40" s="17">
        <v>189.02551953606078</v>
      </c>
      <c r="N40" s="17">
        <v>203.52502301507903</v>
      </c>
      <c r="O40" s="17">
        <v>207.29678971932572</v>
      </c>
      <c r="P40" s="17">
        <v>199.35805208616233</v>
      </c>
      <c r="Q40" s="17">
        <v>518.87127204213402</v>
      </c>
      <c r="R40" s="17">
        <v>1262.8840585644632</v>
      </c>
      <c r="S40" s="17">
        <v>1520.2081199190832</v>
      </c>
      <c r="T40" s="17">
        <v>1507.0074780649236</v>
      </c>
      <c r="U40" s="17">
        <v>1521.6619335812234</v>
      </c>
      <c r="V40" s="17">
        <v>1514.9177409201911</v>
      </c>
      <c r="W40" s="17">
        <v>1799.3756989021197</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0.45934993699886068</v>
      </c>
      <c r="D44" s="5">
        <v>6.8925652884379587E-2</v>
      </c>
      <c r="E44" s="5">
        <v>0.26797568299362701</v>
      </c>
      <c r="F44" s="5">
        <v>0.76271442713832549</v>
      </c>
      <c r="G44" s="5">
        <v>0.98214620491674509</v>
      </c>
      <c r="H44" s="5">
        <v>1.6453250422178554</v>
      </c>
      <c r="I44" s="5">
        <v>1.7686335432046942</v>
      </c>
      <c r="J44" s="5">
        <v>1.1412592589180097</v>
      </c>
      <c r="K44" s="5">
        <v>1.9792166281180867</v>
      </c>
      <c r="L44" s="5">
        <v>3.8304692306805448</v>
      </c>
      <c r="M44" s="5">
        <v>2.6311602466147801</v>
      </c>
      <c r="N44" s="5">
        <v>5.2079781489097225</v>
      </c>
      <c r="O44" s="5">
        <v>5.1198358212150223</v>
      </c>
      <c r="P44" s="5">
        <v>5.1720677293042279</v>
      </c>
      <c r="Q44" s="5">
        <v>7.3999088088267335</v>
      </c>
      <c r="R44" s="5">
        <v>14.7853843619173</v>
      </c>
      <c r="S44" s="5">
        <v>17.500411308196124</v>
      </c>
      <c r="T44" s="5">
        <v>13.40276714740682</v>
      </c>
      <c r="U44" s="5">
        <v>15.651602703157744</v>
      </c>
      <c r="V44" s="5">
        <v>19.776706878451193</v>
      </c>
      <c r="W44" s="5">
        <v>14.912761567021683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10.233087493512235</v>
      </c>
      <c r="G48" s="17">
        <v>11.442423217056346</v>
      </c>
      <c r="H48" s="17">
        <v>13.105811727665156</v>
      </c>
      <c r="I48" s="17">
        <v>14.153257761259395</v>
      </c>
      <c r="J48" s="17">
        <v>14.07529837232801</v>
      </c>
      <c r="K48" s="17">
        <v>16.836636303092487</v>
      </c>
      <c r="L48" s="17">
        <v>19.578095086777044</v>
      </c>
      <c r="M48" s="17">
        <v>18.108042473715781</v>
      </c>
      <c r="N48" s="17">
        <v>21.182289283697123</v>
      </c>
      <c r="O48" s="17">
        <v>21.360839277011724</v>
      </c>
      <c r="P48" s="17">
        <v>22.831713068511629</v>
      </c>
      <c r="Q48" s="17">
        <v>27.004068189644833</v>
      </c>
      <c r="R48" s="17">
        <v>36.697033375766402</v>
      </c>
      <c r="S48" s="17">
        <v>41.397109446467326</v>
      </c>
      <c r="T48" s="17">
        <v>38.838139867620121</v>
      </c>
      <c r="U48" s="17">
        <v>43.052139347236647</v>
      </c>
      <c r="V48" s="17">
        <v>48.424926142830287</v>
      </c>
      <c r="W48" s="17">
        <v>44.15421611836608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166.24737115886128</v>
      </c>
      <c r="D4" s="5">
        <v>161.70064186794227</v>
      </c>
      <c r="E4" s="5">
        <v>137.50098604878931</v>
      </c>
      <c r="F4" s="5">
        <v>128.54497049155208</v>
      </c>
      <c r="G4" s="5">
        <v>200.01902237609607</v>
      </c>
      <c r="H4" s="5">
        <v>266.47685251683214</v>
      </c>
      <c r="I4" s="5">
        <v>586.29127950655493</v>
      </c>
      <c r="J4" s="5">
        <v>546.66911732569145</v>
      </c>
      <c r="K4" s="5">
        <v>627.64114620889575</v>
      </c>
      <c r="L4" s="5">
        <v>745.44498209228357</v>
      </c>
      <c r="M4" s="5">
        <v>769.90984288560639</v>
      </c>
      <c r="N4" s="5">
        <v>912.70147483118569</v>
      </c>
      <c r="O4" s="5">
        <v>942.76608141236341</v>
      </c>
      <c r="P4" s="5">
        <v>1061.5386344531212</v>
      </c>
      <c r="Q4" s="5">
        <v>1150.1579869823349</v>
      </c>
      <c r="R4" s="5">
        <v>1434.3044050284757</v>
      </c>
      <c r="S4" s="5">
        <v>1454.7764828444683</v>
      </c>
      <c r="T4" s="5">
        <v>2450.6972857648088</v>
      </c>
      <c r="U4" s="5">
        <v>2516.7520144005121</v>
      </c>
      <c r="V4" s="5">
        <v>2548.230262483457</v>
      </c>
      <c r="W4" s="5">
        <v>3564.5220398537544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9.2808556117700789</v>
      </c>
      <c r="D5" s="5">
        <v>30.951730232348872</v>
      </c>
      <c r="E5" s="5">
        <v>30.755221316595318</v>
      </c>
      <c r="F5" s="5">
        <v>77.832211899660791</v>
      </c>
      <c r="G5" s="5">
        <v>39.209543158485204</v>
      </c>
      <c r="H5" s="5">
        <v>95.712534752794426</v>
      </c>
      <c r="I5" s="5">
        <v>309.24844552311947</v>
      </c>
      <c r="J5" s="5">
        <v>194.0233165797581</v>
      </c>
      <c r="K5" s="5">
        <v>255.02042783174306</v>
      </c>
      <c r="L5" s="5">
        <v>347.52264336997678</v>
      </c>
      <c r="M5" s="5">
        <v>332.92228167399048</v>
      </c>
      <c r="N5" s="5">
        <v>1003.5228331030529</v>
      </c>
      <c r="O5" s="5">
        <v>2091.3262922690528</v>
      </c>
      <c r="P5" s="5">
        <v>2648.7483628787081</v>
      </c>
      <c r="Q5" s="5">
        <v>6583.6948889255891</v>
      </c>
      <c r="R5" s="5">
        <v>7197.9341300365704</v>
      </c>
      <c r="S5" s="5">
        <v>7621.717775796611</v>
      </c>
      <c r="T5" s="5">
        <v>7285.4988706328677</v>
      </c>
      <c r="U5" s="5">
        <v>7440.5220719548652</v>
      </c>
      <c r="V5" s="5">
        <v>9025.6480888279093</v>
      </c>
      <c r="W5" s="5">
        <v>9199.9914939336686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77.883147042312032</v>
      </c>
      <c r="G6" s="5">
        <v>397.63316638291917</v>
      </c>
      <c r="H6" s="5">
        <v>614.33464947399762</v>
      </c>
      <c r="I6" s="5">
        <v>1376.3250641759864</v>
      </c>
      <c r="J6" s="5">
        <v>553.93360782854415</v>
      </c>
      <c r="K6" s="5">
        <v>413.30691392821694</v>
      </c>
      <c r="L6" s="5">
        <v>2258.1072480287153</v>
      </c>
      <c r="M6" s="5">
        <v>1033.3509202484415</v>
      </c>
      <c r="N6" s="5">
        <v>3374.0860266203422</v>
      </c>
      <c r="O6" s="5">
        <v>3273.8798497608004</v>
      </c>
      <c r="P6" s="5">
        <v>3226.4345254742129</v>
      </c>
      <c r="Q6" s="5">
        <v>3413.0951969560406</v>
      </c>
      <c r="R6" s="5">
        <v>3182.2898471652702</v>
      </c>
      <c r="S6" s="5">
        <v>3182.9237466676873</v>
      </c>
      <c r="T6" s="5">
        <v>3464.2744369504471</v>
      </c>
      <c r="U6" s="5">
        <v>2890.9166729355693</v>
      </c>
      <c r="V6" s="5">
        <v>2973.8375919842892</v>
      </c>
      <c r="W6" s="5">
        <v>3390.4334121676711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483.40971505058718</v>
      </c>
      <c r="D8" s="17">
        <v>542.22026128576397</v>
      </c>
      <c r="E8" s="17">
        <v>574.0607892738177</v>
      </c>
      <c r="F8" s="17">
        <v>750.28619136576674</v>
      </c>
      <c r="G8" s="17">
        <v>1149.7427651137239</v>
      </c>
      <c r="H8" s="17">
        <v>1534.2064364834396</v>
      </c>
      <c r="I8" s="17">
        <v>2860.9093823688127</v>
      </c>
      <c r="J8" s="17">
        <v>1913.5812229476896</v>
      </c>
      <c r="K8" s="17">
        <v>1985.9357271339782</v>
      </c>
      <c r="L8" s="17">
        <v>4086.6504816602687</v>
      </c>
      <c r="M8" s="17">
        <v>2872.946812792045</v>
      </c>
      <c r="N8" s="17">
        <v>6041.4010026126352</v>
      </c>
      <c r="O8" s="17">
        <v>7083.0818359626646</v>
      </c>
      <c r="P8" s="17">
        <v>7764.0630738616073</v>
      </c>
      <c r="Q8" s="17">
        <v>12062.558618219411</v>
      </c>
      <c r="R8" s="17">
        <v>12832.158793307606</v>
      </c>
      <c r="S8" s="17">
        <v>13358.912883218776</v>
      </c>
      <c r="T8" s="17">
        <v>14383.126038181455</v>
      </c>
      <c r="U8" s="17">
        <v>14107.670986165587</v>
      </c>
      <c r="V8" s="17">
        <v>15888.633894460234</v>
      </c>
      <c r="W8" s="17">
        <v>17553.400299909947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22.896950222977804</v>
      </c>
      <c r="D12" s="5">
        <v>23.013069867511902</v>
      </c>
      <c r="E12" s="5">
        <v>6.9234221248054402</v>
      </c>
      <c r="F12" s="5">
        <v>17.016572560383107</v>
      </c>
      <c r="G12" s="5">
        <v>46.92717460625262</v>
      </c>
      <c r="H12" s="5">
        <v>66.303093671817479</v>
      </c>
      <c r="I12" s="5">
        <v>98.287130650979876</v>
      </c>
      <c r="J12" s="5">
        <v>101.31833655399348</v>
      </c>
      <c r="K12" s="5">
        <v>113.51202998293067</v>
      </c>
      <c r="L12" s="5">
        <v>185.44693073842788</v>
      </c>
      <c r="M12" s="5">
        <v>169.93017384606273</v>
      </c>
      <c r="N12" s="5">
        <v>227.22710139138721</v>
      </c>
      <c r="O12" s="5">
        <v>256.56820141281923</v>
      </c>
      <c r="P12" s="5">
        <v>282.77757630030152</v>
      </c>
      <c r="Q12" s="5">
        <v>323.9855586048792</v>
      </c>
      <c r="R12" s="5">
        <v>348.08852549188606</v>
      </c>
      <c r="S12" s="5">
        <v>368.14483973347757</v>
      </c>
      <c r="T12" s="5">
        <v>403.31630570821</v>
      </c>
      <c r="U12" s="5">
        <v>427.11537174573232</v>
      </c>
      <c r="V12" s="5">
        <v>439.85200852640196</v>
      </c>
      <c r="W12" s="5">
        <v>457.26660248879097</v>
      </c>
    </row>
    <row r="13" spans="1:51" s="3" customFormat="1">
      <c r="A13" s="6" t="s">
        <v>167</v>
      </c>
      <c r="B13" s="80" t="s">
        <v>146</v>
      </c>
      <c r="C13" s="5">
        <v>3.7381502660234442</v>
      </c>
      <c r="D13" s="5">
        <v>4.1443602164127924</v>
      </c>
      <c r="E13" s="5">
        <v>4.767246408740287</v>
      </c>
      <c r="F13" s="5">
        <v>25.242801744216109</v>
      </c>
      <c r="G13" s="5">
        <v>5.1101198298453401</v>
      </c>
      <c r="H13" s="5">
        <v>18.93534515985867</v>
      </c>
      <c r="I13" s="5">
        <v>30.630669393612497</v>
      </c>
      <c r="J13" s="5">
        <v>13.97160875327339</v>
      </c>
      <c r="K13" s="5">
        <v>10.601410747144248</v>
      </c>
      <c r="L13" s="5">
        <v>28.263462790367299</v>
      </c>
      <c r="M13" s="5">
        <v>41.574465357105822</v>
      </c>
      <c r="N13" s="5">
        <v>379.52673396615251</v>
      </c>
      <c r="O13" s="5">
        <v>1076.3463156147027</v>
      </c>
      <c r="P13" s="5">
        <v>1401.2046886383639</v>
      </c>
      <c r="Q13" s="5">
        <v>4134.8114309773318</v>
      </c>
      <c r="R13" s="5">
        <v>4147.0265424827958</v>
      </c>
      <c r="S13" s="5">
        <v>4191.2125929164185</v>
      </c>
      <c r="T13" s="5">
        <v>4141.4174693525001</v>
      </c>
      <c r="U13" s="5">
        <v>4177.1763247446961</v>
      </c>
      <c r="V13" s="5">
        <v>5590.1358924786628</v>
      </c>
      <c r="W13" s="5">
        <v>5740.8106854895404</v>
      </c>
    </row>
    <row r="14" spans="1:51" s="3" customFormat="1">
      <c r="A14" s="6" t="s">
        <v>167</v>
      </c>
      <c r="B14" s="80" t="s">
        <v>147</v>
      </c>
      <c r="C14" s="5">
        <v>0</v>
      </c>
      <c r="D14" s="5">
        <v>0</v>
      </c>
      <c r="E14" s="5">
        <v>0</v>
      </c>
      <c r="F14" s="5">
        <v>77.883147042312032</v>
      </c>
      <c r="G14" s="5">
        <v>397.63316638291917</v>
      </c>
      <c r="H14" s="5">
        <v>614.33464947399762</v>
      </c>
      <c r="I14" s="5">
        <v>1376.3250641759864</v>
      </c>
      <c r="J14" s="5">
        <v>553.93360782854415</v>
      </c>
      <c r="K14" s="5">
        <v>413.30691392821694</v>
      </c>
      <c r="L14" s="5">
        <v>2258.1072480287153</v>
      </c>
      <c r="M14" s="5">
        <v>1033.3509202484415</v>
      </c>
      <c r="N14" s="5">
        <v>3374.0860266203422</v>
      </c>
      <c r="O14" s="5">
        <v>3273.8798497608004</v>
      </c>
      <c r="P14" s="5">
        <v>3226.4345254742129</v>
      </c>
      <c r="Q14" s="5">
        <v>3413.0951969560406</v>
      </c>
      <c r="R14" s="5">
        <v>3182.2898471652702</v>
      </c>
      <c r="S14" s="5">
        <v>3182.9237466676873</v>
      </c>
      <c r="T14" s="5">
        <v>3464.2744369504471</v>
      </c>
      <c r="U14" s="5">
        <v>2890.9166729355693</v>
      </c>
      <c r="V14" s="5">
        <v>2973.8375919842892</v>
      </c>
      <c r="W14" s="5">
        <v>3390.4334121676711</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134.40026991967824</v>
      </c>
      <c r="D16" s="17">
        <v>156.31377895606369</v>
      </c>
      <c r="E16" s="17">
        <v>169.54400410307272</v>
      </c>
      <c r="F16" s="17">
        <v>308.66600717411927</v>
      </c>
      <c r="G16" s="17">
        <v>663.81168691069513</v>
      </c>
      <c r="H16" s="17">
        <v>936.45340079761274</v>
      </c>
      <c r="I16" s="17">
        <v>1754.3330666614759</v>
      </c>
      <c r="J16" s="17">
        <v>934.54810731719613</v>
      </c>
      <c r="K16" s="17">
        <v>836.03827173887487</v>
      </c>
      <c r="L16" s="17">
        <v>2790.7331108565972</v>
      </c>
      <c r="M16" s="17">
        <v>1566.0823776078812</v>
      </c>
      <c r="N16" s="17">
        <v>4306.4326291803482</v>
      </c>
      <c r="O16" s="17">
        <v>4943.8421060365099</v>
      </c>
      <c r="P16" s="17">
        <v>5268.2147697173041</v>
      </c>
      <c r="Q16" s="17">
        <v>8268.7901921206903</v>
      </c>
      <c r="R16" s="17">
        <v>8116.9688611197289</v>
      </c>
      <c r="S16" s="17">
        <v>8212.0413820330159</v>
      </c>
      <c r="T16" s="17">
        <v>8512.9615012933209</v>
      </c>
      <c r="U16" s="17">
        <v>8027.2715535871512</v>
      </c>
      <c r="V16" s="17">
        <v>9566.8384170318259</v>
      </c>
      <c r="W16" s="17">
        <v>10175.451544107767</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11.333968421046777</v>
      </c>
      <c r="D20" s="5">
        <v>11.607936257938212</v>
      </c>
      <c r="E20" s="5">
        <v>12.114591741674698</v>
      </c>
      <c r="F20" s="5">
        <v>19.042846190401697</v>
      </c>
      <c r="G20" s="5">
        <v>27.370147074779069</v>
      </c>
      <c r="H20" s="5">
        <v>37.997819790559554</v>
      </c>
      <c r="I20" s="5">
        <v>64.726105947656521</v>
      </c>
      <c r="J20" s="5">
        <v>72.295699801667411</v>
      </c>
      <c r="K20" s="5">
        <v>113.52939327710197</v>
      </c>
      <c r="L20" s="5">
        <v>88.249006837049009</v>
      </c>
      <c r="M20" s="5">
        <v>95.798093659038486</v>
      </c>
      <c r="N20" s="5">
        <v>107.54573211168088</v>
      </c>
      <c r="O20" s="5">
        <v>120.29444933273656</v>
      </c>
      <c r="P20" s="5">
        <v>133.22202997460474</v>
      </c>
      <c r="Q20" s="5">
        <v>156.53125229720374</v>
      </c>
      <c r="R20" s="5">
        <v>370.83896113160267</v>
      </c>
      <c r="S20" s="5">
        <v>378.5980660084453</v>
      </c>
      <c r="T20" s="5">
        <v>1310.5678950949123</v>
      </c>
      <c r="U20" s="5">
        <v>1332.8796596369543</v>
      </c>
      <c r="V20" s="5">
        <v>1343.698576653298</v>
      </c>
      <c r="W20" s="5">
        <v>1365.2979991167745</v>
      </c>
    </row>
    <row r="21" spans="1:23" s="3" customFormat="1">
      <c r="A21" s="6" t="s">
        <v>168</v>
      </c>
      <c r="B21" s="80" t="s">
        <v>146</v>
      </c>
      <c r="C21" s="5">
        <v>5.5427053457466355</v>
      </c>
      <c r="D21" s="5">
        <v>26.80737001593608</v>
      </c>
      <c r="E21" s="5">
        <v>25.987974907855033</v>
      </c>
      <c r="F21" s="5">
        <v>52.589410155444682</v>
      </c>
      <c r="G21" s="5">
        <v>34.099423328639865</v>
      </c>
      <c r="H21" s="5">
        <v>76.777189592935741</v>
      </c>
      <c r="I21" s="5">
        <v>278.61777612950698</v>
      </c>
      <c r="J21" s="5">
        <v>180.05170782648472</v>
      </c>
      <c r="K21" s="5">
        <v>244.41901708459881</v>
      </c>
      <c r="L21" s="5">
        <v>319.25918057960945</v>
      </c>
      <c r="M21" s="5">
        <v>291.34781631688469</v>
      </c>
      <c r="N21" s="5">
        <v>510.88649827081292</v>
      </c>
      <c r="O21" s="5">
        <v>906.89521274465005</v>
      </c>
      <c r="P21" s="5">
        <v>1139.9576318941895</v>
      </c>
      <c r="Q21" s="5">
        <v>2341.2008159807588</v>
      </c>
      <c r="R21" s="5">
        <v>2301.1881751459841</v>
      </c>
      <c r="S21" s="5">
        <v>2299.1233368918788</v>
      </c>
      <c r="T21" s="5">
        <v>2028.9544425164461</v>
      </c>
      <c r="U21" s="5">
        <v>2145.7927039986148</v>
      </c>
      <c r="V21" s="5">
        <v>2328.3176009954072</v>
      </c>
      <c r="W21" s="5">
        <v>2367.7942249767616</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65.661321765663516</v>
      </c>
      <c r="D24" s="17">
        <v>98.045952274623801</v>
      </c>
      <c r="E24" s="17">
        <v>111.07560773127244</v>
      </c>
      <c r="F24" s="17">
        <v>159.69453940401317</v>
      </c>
      <c r="G24" s="17">
        <v>164.54652328804292</v>
      </c>
      <c r="H24" s="17">
        <v>229.8502937691093</v>
      </c>
      <c r="I24" s="17">
        <v>467.00056333290945</v>
      </c>
      <c r="J24" s="17">
        <v>385.18137759118815</v>
      </c>
      <c r="K24" s="17">
        <v>507.97545606727681</v>
      </c>
      <c r="L24" s="17">
        <v>571.61775875804244</v>
      </c>
      <c r="M24" s="17">
        <v>551.66376078851715</v>
      </c>
      <c r="N24" s="17">
        <v>786.70419134129179</v>
      </c>
      <c r="O24" s="17">
        <v>1202.4258099980016</v>
      </c>
      <c r="P24" s="17">
        <v>1459.8028715250853</v>
      </c>
      <c r="Q24" s="17">
        <v>2703.3362232574841</v>
      </c>
      <c r="R24" s="17">
        <v>2901.5706049556297</v>
      </c>
      <c r="S24" s="17">
        <v>2925.1939705661071</v>
      </c>
      <c r="T24" s="17">
        <v>3606.2764071851552</v>
      </c>
      <c r="U24" s="17">
        <v>3762.0002751427451</v>
      </c>
      <c r="V24" s="17">
        <v>3979.0313817509791</v>
      </c>
      <c r="W24" s="17">
        <v>4055.366161649556</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38.582524031290916</v>
      </c>
      <c r="D28" s="5">
        <v>33.52015643314904</v>
      </c>
      <c r="E28" s="5">
        <v>29.123338887062275</v>
      </c>
      <c r="F28" s="5">
        <v>33.713591890743118</v>
      </c>
      <c r="G28" s="5">
        <v>48.334345026057704</v>
      </c>
      <c r="H28" s="5">
        <v>67.597070432327556</v>
      </c>
      <c r="I28" s="5">
        <v>240.0111944967685</v>
      </c>
      <c r="J28" s="5">
        <v>213.37700388344146</v>
      </c>
      <c r="K28" s="5">
        <v>231.05881551072281</v>
      </c>
      <c r="L28" s="5">
        <v>265.75837794708156</v>
      </c>
      <c r="M28" s="5">
        <v>262.91685643164328</v>
      </c>
      <c r="N28" s="5">
        <v>308.92637099127558</v>
      </c>
      <c r="O28" s="5">
        <v>292.96345640564925</v>
      </c>
      <c r="P28" s="5">
        <v>321.61203894270818</v>
      </c>
      <c r="Q28" s="5">
        <v>341.15520487953881</v>
      </c>
      <c r="R28" s="5">
        <v>362.77417814154887</v>
      </c>
      <c r="S28" s="5">
        <v>358.61824615334467</v>
      </c>
      <c r="T28" s="5">
        <v>384.10039741923958</v>
      </c>
      <c r="U28" s="5">
        <v>396.65041120317278</v>
      </c>
      <c r="V28" s="5">
        <v>399.42428925715637</v>
      </c>
      <c r="W28" s="5">
        <v>998.87366511855089</v>
      </c>
    </row>
    <row r="29" spans="1:23" s="3" customFormat="1">
      <c r="A29" s="6" t="s">
        <v>169</v>
      </c>
      <c r="B29" s="80" t="s">
        <v>146</v>
      </c>
      <c r="C29" s="5">
        <v>0</v>
      </c>
      <c r="D29" s="5">
        <v>0</v>
      </c>
      <c r="E29" s="5">
        <v>0</v>
      </c>
      <c r="F29" s="5">
        <v>0</v>
      </c>
      <c r="G29" s="5">
        <v>0</v>
      </c>
      <c r="H29" s="5">
        <v>0</v>
      </c>
      <c r="I29" s="5">
        <v>0</v>
      </c>
      <c r="J29" s="5">
        <v>0</v>
      </c>
      <c r="K29" s="5">
        <v>0</v>
      </c>
      <c r="L29" s="5">
        <v>0</v>
      </c>
      <c r="M29" s="5">
        <v>0</v>
      </c>
      <c r="N29" s="5">
        <v>113.10960086608752</v>
      </c>
      <c r="O29" s="5">
        <v>108.08476390969996</v>
      </c>
      <c r="P29" s="5">
        <v>107.58604234615476</v>
      </c>
      <c r="Q29" s="5">
        <v>107.68264196749851</v>
      </c>
      <c r="R29" s="5">
        <v>107.5559607104065</v>
      </c>
      <c r="S29" s="5">
        <v>104.95794472982362</v>
      </c>
      <c r="T29" s="5">
        <v>104.85552241665408</v>
      </c>
      <c r="U29" s="5">
        <v>99.65587725176799</v>
      </c>
      <c r="V29" s="5">
        <v>98.845209751018842</v>
      </c>
      <c r="W29" s="5">
        <v>102.63613757038307</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84.247067465292517</v>
      </c>
      <c r="D32" s="17">
        <v>88.215562148471037</v>
      </c>
      <c r="E32" s="17">
        <v>95.569161316424271</v>
      </c>
      <c r="F32" s="17">
        <v>115.14283916940151</v>
      </c>
      <c r="G32" s="17">
        <v>141.80268633226882</v>
      </c>
      <c r="H32" s="17">
        <v>173.31435793067453</v>
      </c>
      <c r="I32" s="17">
        <v>356.74903682637546</v>
      </c>
      <c r="J32" s="17">
        <v>337.64889100644547</v>
      </c>
      <c r="K32" s="17">
        <v>373.76386351312578</v>
      </c>
      <c r="L32" s="17">
        <v>419.46053969467653</v>
      </c>
      <c r="M32" s="17">
        <v>416.9478155293823</v>
      </c>
      <c r="N32" s="17">
        <v>582.87176630940814</v>
      </c>
      <c r="O32" s="17">
        <v>567.99054859039927</v>
      </c>
      <c r="P32" s="17">
        <v>613.01851538117194</v>
      </c>
      <c r="Q32" s="17">
        <v>657.37998833833535</v>
      </c>
      <c r="R32" s="17">
        <v>705.63673473437939</v>
      </c>
      <c r="S32" s="17">
        <v>722.99215840061129</v>
      </c>
      <c r="T32" s="17">
        <v>770.69681424746568</v>
      </c>
      <c r="U32" s="17">
        <v>800.67139071492375</v>
      </c>
      <c r="V32" s="17">
        <v>823.41458178512823</v>
      </c>
      <c r="W32" s="17">
        <v>1441.150096728979</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92.974578546546923</v>
      </c>
      <c r="D36" s="5">
        <v>93.490553656458729</v>
      </c>
      <c r="E36" s="5">
        <v>89.071657612253262</v>
      </c>
      <c r="F36" s="5">
        <v>58.00924542288584</v>
      </c>
      <c r="G36" s="5">
        <v>76.405209464089936</v>
      </c>
      <c r="H36" s="5">
        <v>92.92224165619588</v>
      </c>
      <c r="I36" s="5">
        <v>181.22878273545717</v>
      </c>
      <c r="J36" s="5">
        <v>158.81454759881825</v>
      </c>
      <c r="K36" s="5">
        <v>166.07498775840128</v>
      </c>
      <c r="L36" s="5">
        <v>201.86585741945444</v>
      </c>
      <c r="M36" s="5">
        <v>238.72933626863272</v>
      </c>
      <c r="N36" s="5">
        <v>263.35725672934092</v>
      </c>
      <c r="O36" s="5">
        <v>267.11581824575859</v>
      </c>
      <c r="P36" s="5">
        <v>318.12723699583984</v>
      </c>
      <c r="Q36" s="5">
        <v>321.19951056749858</v>
      </c>
      <c r="R36" s="5">
        <v>338.01936612443598</v>
      </c>
      <c r="S36" s="5">
        <v>332.28788850169968</v>
      </c>
      <c r="T36" s="5">
        <v>339.68320720117214</v>
      </c>
      <c r="U36" s="5">
        <v>344.51722145821395</v>
      </c>
      <c r="V36" s="5">
        <v>345.98686338024027</v>
      </c>
      <c r="W36" s="5">
        <v>728.19155101420847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642.1634516973844</v>
      </c>
      <c r="S37" s="5">
        <v>1026.4239012584883</v>
      </c>
      <c r="T37" s="5">
        <v>1010.2714363472667</v>
      </c>
      <c r="U37" s="5">
        <v>1017.8971659597843</v>
      </c>
      <c r="V37" s="5">
        <v>1008.3493856028233</v>
      </c>
      <c r="W37" s="5">
        <v>988.75044589698246</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192.70308988693944</v>
      </c>
      <c r="D40" s="17">
        <v>192.63081973292691</v>
      </c>
      <c r="E40" s="17">
        <v>189.60970681579727</v>
      </c>
      <c r="F40" s="17">
        <v>156.54971812472053</v>
      </c>
      <c r="G40" s="17">
        <v>168.13944536566063</v>
      </c>
      <c r="H40" s="17">
        <v>181.47127033466398</v>
      </c>
      <c r="I40" s="17">
        <v>268.40402565430446</v>
      </c>
      <c r="J40" s="17">
        <v>242.40527843167905</v>
      </c>
      <c r="K40" s="17">
        <v>249.83479645998719</v>
      </c>
      <c r="L40" s="17">
        <v>284.96663734458468</v>
      </c>
      <c r="M40" s="17">
        <v>320.24059395893443</v>
      </c>
      <c r="N40" s="17">
        <v>343.77309103929929</v>
      </c>
      <c r="O40" s="17">
        <v>346.75821186655719</v>
      </c>
      <c r="P40" s="17">
        <v>399.56751965917152</v>
      </c>
      <c r="Q40" s="17">
        <v>406.16159448886748</v>
      </c>
      <c r="R40" s="17">
        <v>1071.4875693450181</v>
      </c>
      <c r="S40" s="17">
        <v>1457.6612316332671</v>
      </c>
      <c r="T40" s="17">
        <v>1454.7264623940237</v>
      </c>
      <c r="U40" s="17">
        <v>1474.7378797202471</v>
      </c>
      <c r="V40" s="17">
        <v>1471.4327699615626</v>
      </c>
      <c r="W40" s="17">
        <v>1837.298820756869</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0.45934993699886068</v>
      </c>
      <c r="D44" s="5">
        <v>6.8925652884379601E-2</v>
      </c>
      <c r="E44" s="5">
        <v>0.26797568299362706</v>
      </c>
      <c r="F44" s="5">
        <v>0.76271442713832072</v>
      </c>
      <c r="G44" s="5">
        <v>0.98214620491674531</v>
      </c>
      <c r="H44" s="5">
        <v>1.6566269659316504</v>
      </c>
      <c r="I44" s="5">
        <v>2.0380656756929083</v>
      </c>
      <c r="J44" s="5">
        <v>0.86352948777092398</v>
      </c>
      <c r="K44" s="5">
        <v>3.4659196797390268</v>
      </c>
      <c r="L44" s="5">
        <v>4.1248091502706226</v>
      </c>
      <c r="M44" s="5">
        <v>2.5353826802292021</v>
      </c>
      <c r="N44" s="5">
        <v>5.6450136075011663</v>
      </c>
      <c r="O44" s="5">
        <v>5.8241560153997254</v>
      </c>
      <c r="P44" s="5">
        <v>5.7997522396668764</v>
      </c>
      <c r="Q44" s="5">
        <v>7.2864606332145252</v>
      </c>
      <c r="R44" s="5">
        <v>14.583374139002268</v>
      </c>
      <c r="S44" s="5">
        <v>17.127442447501139</v>
      </c>
      <c r="T44" s="5">
        <v>13.02948034127453</v>
      </c>
      <c r="U44" s="5">
        <v>15.589350356438876</v>
      </c>
      <c r="V44" s="5">
        <v>19.268524666359802</v>
      </c>
      <c r="W44" s="5">
        <v>14.89222211542973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v>
      </c>
      <c r="G48" s="17">
        <v>11.442423217056346</v>
      </c>
      <c r="H48" s="17">
        <v>13.117113651378951</v>
      </c>
      <c r="I48" s="17">
        <v>14.422689893747609</v>
      </c>
      <c r="J48" s="17">
        <v>13.797568601180924</v>
      </c>
      <c r="K48" s="17">
        <v>18.323339354713426</v>
      </c>
      <c r="L48" s="17">
        <v>19.872435006367123</v>
      </c>
      <c r="M48" s="17">
        <v>18.012264907330202</v>
      </c>
      <c r="N48" s="17">
        <v>21.619324742288569</v>
      </c>
      <c r="O48" s="17">
        <v>22.065159471196427</v>
      </c>
      <c r="P48" s="17">
        <v>23.459397578874277</v>
      </c>
      <c r="Q48" s="17">
        <v>26.890620014032624</v>
      </c>
      <c r="R48" s="17">
        <v>36.495023152851367</v>
      </c>
      <c r="S48" s="17">
        <v>41.024140585772344</v>
      </c>
      <c r="T48" s="17">
        <v>38.46485306148783</v>
      </c>
      <c r="U48" s="17">
        <v>42.989887000517776</v>
      </c>
      <c r="V48" s="17">
        <v>47.916743930738903</v>
      </c>
      <c r="W48" s="17">
        <v>44.133676666774129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1089.4732642455276</v>
      </c>
      <c r="N7" s="5">
        <v>1157.9477647641274</v>
      </c>
      <c r="O7" s="5">
        <v>1220.7015151648275</v>
      </c>
      <c r="P7" s="5">
        <v>1325.7222824128273</v>
      </c>
      <c r="Q7" s="5">
        <v>1467.1031667704278</v>
      </c>
      <c r="R7" s="5">
        <v>2221.2484988665274</v>
      </c>
      <c r="S7" s="5">
        <v>2310.6908146731284</v>
      </c>
      <c r="T7" s="5">
        <v>4217.6145514792288</v>
      </c>
      <c r="U7" s="5">
        <v>4336.7754169820273</v>
      </c>
      <c r="V7" s="5">
        <v>4400.8504148707279</v>
      </c>
      <c r="W7" s="5">
        <v>6296.827798017127</v>
      </c>
    </row>
    <row r="8" spans="1:23">
      <c r="A8" s="6" t="s">
        <v>93</v>
      </c>
      <c r="B8" s="6" t="s">
        <v>146</v>
      </c>
      <c r="C8" s="5">
        <v>0</v>
      </c>
      <c r="D8" s="5">
        <v>20</v>
      </c>
      <c r="E8" s="5">
        <v>20</v>
      </c>
      <c r="F8" s="5">
        <v>20</v>
      </c>
      <c r="G8" s="5">
        <v>20</v>
      </c>
      <c r="H8" s="5">
        <v>20</v>
      </c>
      <c r="I8" s="5">
        <v>20</v>
      </c>
      <c r="J8" s="5">
        <v>20</v>
      </c>
      <c r="K8" s="5">
        <v>20</v>
      </c>
      <c r="L8" s="5">
        <v>20</v>
      </c>
      <c r="M8" s="5">
        <v>20</v>
      </c>
      <c r="N8" s="5">
        <v>20</v>
      </c>
      <c r="O8" s="5">
        <v>627.42733206999992</v>
      </c>
      <c r="P8" s="5">
        <v>1729.8555480099999</v>
      </c>
      <c r="Q8" s="5">
        <v>3435.2060563499999</v>
      </c>
      <c r="R8" s="5">
        <v>3827.3199848700001</v>
      </c>
      <c r="S8" s="5">
        <v>4154.9649293900002</v>
      </c>
      <c r="T8" s="5">
        <v>4334.1574629999996</v>
      </c>
      <c r="U8" s="5">
        <v>4334.1574629999996</v>
      </c>
      <c r="V8" s="5">
        <v>4988.3515500799995</v>
      </c>
      <c r="W8" s="5">
        <v>4988.3515500799995</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3509.8955301475048</v>
      </c>
      <c r="N13" s="17">
        <v>3620.6785075151784</v>
      </c>
      <c r="O13" s="17">
        <v>4333.4181177823148</v>
      </c>
      <c r="P13" s="17">
        <v>5589.2748998301431</v>
      </c>
      <c r="Q13" s="17">
        <v>7480.6109378223955</v>
      </c>
      <c r="R13" s="17">
        <v>9067.0559089402286</v>
      </c>
      <c r="S13" s="17">
        <v>9535.8221804714467</v>
      </c>
      <c r="T13" s="17">
        <v>11671.096202912795</v>
      </c>
      <c r="U13" s="17">
        <v>11845.051259146208</v>
      </c>
      <c r="V13" s="17">
        <v>12616.248563427709</v>
      </c>
      <c r="W13" s="17">
        <v>14565.043355121195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757.80778810041477</v>
      </c>
      <c r="N20" s="5">
        <v>787.07221116391486</v>
      </c>
      <c r="O20" s="5">
        <v>814.07893503371486</v>
      </c>
      <c r="P20" s="5">
        <v>857.24462642361482</v>
      </c>
      <c r="Q20" s="5">
        <v>915.62351286841488</v>
      </c>
      <c r="R20" s="5">
        <v>949.9195329240149</v>
      </c>
      <c r="S20" s="5">
        <v>987.02369099651492</v>
      </c>
      <c r="T20" s="5">
        <v>1029.6946518714149</v>
      </c>
      <c r="U20" s="5">
        <v>1077.2674659034151</v>
      </c>
      <c r="V20" s="5">
        <v>1101.7826268675151</v>
      </c>
      <c r="W20" s="5">
        <v>1124.531853902115</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315.45544157</v>
      </c>
      <c r="P21" s="5">
        <v>999.64118513999983</v>
      </c>
      <c r="Q21" s="5">
        <v>1907.9340066099999</v>
      </c>
      <c r="R21" s="5">
        <v>1907.9340066099999</v>
      </c>
      <c r="S21" s="5">
        <v>1907.9340066099999</v>
      </c>
      <c r="T21" s="5">
        <v>2087.1265402199997</v>
      </c>
      <c r="U21" s="5">
        <v>2087.1265402199997</v>
      </c>
      <c r="V21" s="5">
        <v>2685.5742994099996</v>
      </c>
      <c r="W21" s="5">
        <v>2685.5742994099996</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2984.0795570591513</v>
      </c>
      <c r="N26" s="17">
        <v>3031.4391385197123</v>
      </c>
      <c r="O26" s="17">
        <v>3391.7090333989117</v>
      </c>
      <c r="P26" s="17">
        <v>4140.829780312808</v>
      </c>
      <c r="Q26" s="17">
        <v>5124.5375960395841</v>
      </c>
      <c r="R26" s="17">
        <v>5178.8502963907631</v>
      </c>
      <c r="S26" s="17">
        <v>5237.4315748609833</v>
      </c>
      <c r="T26" s="17">
        <v>5481.8026832472078</v>
      </c>
      <c r="U26" s="17">
        <v>5550.0556328568837</v>
      </c>
      <c r="V26" s="17">
        <v>6194.8355318024378</v>
      </c>
      <c r="W26" s="17">
        <v>6238.4583188942306</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261.09961360451558</v>
      </c>
      <c r="S33" s="5">
        <v>279.31287126781558</v>
      </c>
      <c r="T33" s="5">
        <v>2104.6021243781156</v>
      </c>
      <c r="U33" s="5">
        <v>2132.1879614780155</v>
      </c>
      <c r="V33" s="5">
        <v>2147.3659742871155</v>
      </c>
      <c r="W33" s="5">
        <v>2161.9488427377155</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311.97189049999997</v>
      </c>
      <c r="P34" s="5">
        <v>730.21436286999995</v>
      </c>
      <c r="Q34" s="5">
        <v>1232.19720319</v>
      </c>
      <c r="R34" s="5">
        <v>1232.19720319</v>
      </c>
      <c r="S34" s="5">
        <v>1287.9704322600001</v>
      </c>
      <c r="T34" s="5">
        <v>1287.9704322600001</v>
      </c>
      <c r="U34" s="5">
        <v>1287.9704322600001</v>
      </c>
      <c r="V34" s="5">
        <v>1343.71676015</v>
      </c>
      <c r="W34" s="5">
        <v>1343.71676015</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565.01041462155752</v>
      </c>
      <c r="P39" s="17">
        <v>1011.7036626906</v>
      </c>
      <c r="Q39" s="17">
        <v>1550.8860034618938</v>
      </c>
      <c r="R39" s="17">
        <v>1616.5899317744238</v>
      </c>
      <c r="S39" s="17">
        <v>1699.9501894752048</v>
      </c>
      <c r="T39" s="17">
        <v>3533.4590654161116</v>
      </c>
      <c r="U39" s="17">
        <v>3571.8250704137495</v>
      </c>
      <c r="V39" s="17">
        <v>3651.9195886557113</v>
      </c>
      <c r="W39" s="17">
        <v>3675.0308689996</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1657.9321094874915</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1852.2933710063273</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714.39967423883695</v>
      </c>
      <c r="S59" s="5">
        <v>721.02158840253696</v>
      </c>
      <c r="T59" s="5">
        <v>728.79615479323695</v>
      </c>
      <c r="U59" s="5">
        <v>737.71905476933694</v>
      </c>
      <c r="V59" s="5">
        <v>741.61672749673698</v>
      </c>
      <c r="W59" s="5">
        <v>1321.5285708518372</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295.07484655000002</v>
      </c>
      <c r="R60" s="5">
        <v>687.18877507000002</v>
      </c>
      <c r="S60" s="5">
        <v>959.06049052000003</v>
      </c>
      <c r="T60" s="5">
        <v>959.06049052000003</v>
      </c>
      <c r="U60" s="5">
        <v>959.06049052000003</v>
      </c>
      <c r="V60" s="5">
        <v>959.06049052000003</v>
      </c>
      <c r="W60" s="5">
        <v>959.06049052000003</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436.22039625474957</v>
      </c>
      <c r="R65" s="17">
        <v>1470.9972041783606</v>
      </c>
      <c r="S65" s="17">
        <v>1754.8263820081161</v>
      </c>
      <c r="T65" s="17">
        <v>1766.9253358067244</v>
      </c>
      <c r="U65" s="17">
        <v>1780.4307244127633</v>
      </c>
      <c r="V65" s="17">
        <v>1789.009579615579</v>
      </c>
      <c r="W65" s="17">
        <v>2374.8515466906611</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669.81866730152717</v>
      </c>
      <c r="J7" s="5">
        <v>743.42857095022725</v>
      </c>
      <c r="K7" s="5">
        <v>888.56871864122718</v>
      </c>
      <c r="L7" s="5">
        <v>961.69813989242698</v>
      </c>
      <c r="M7" s="5">
        <v>1123.507691935527</v>
      </c>
      <c r="N7" s="5">
        <v>1191.982192454127</v>
      </c>
      <c r="O7" s="5">
        <v>1254.735942854827</v>
      </c>
      <c r="P7" s="5">
        <v>1476.0787744628271</v>
      </c>
      <c r="Q7" s="5">
        <v>1617.4596588204276</v>
      </c>
      <c r="R7" s="5">
        <v>2108.2182847065283</v>
      </c>
      <c r="S7" s="5">
        <v>2197.660600513128</v>
      </c>
      <c r="T7" s="5">
        <v>4085.3680262792277</v>
      </c>
      <c r="U7" s="5">
        <v>4204.5288917820271</v>
      </c>
      <c r="V7" s="5">
        <v>4268.6038896707287</v>
      </c>
      <c r="W7" s="5">
        <v>6245.1395777571242</v>
      </c>
    </row>
    <row r="8" spans="1:23">
      <c r="A8" s="6" t="s">
        <v>93</v>
      </c>
      <c r="B8" s="6" t="s">
        <v>146</v>
      </c>
      <c r="C8" s="5">
        <v>0</v>
      </c>
      <c r="D8" s="5">
        <v>20</v>
      </c>
      <c r="E8" s="5">
        <v>20</v>
      </c>
      <c r="F8" s="5">
        <v>20</v>
      </c>
      <c r="G8" s="5">
        <v>20</v>
      </c>
      <c r="H8" s="5">
        <v>20</v>
      </c>
      <c r="I8" s="5">
        <v>20</v>
      </c>
      <c r="J8" s="5">
        <v>20</v>
      </c>
      <c r="K8" s="5">
        <v>20</v>
      </c>
      <c r="L8" s="5">
        <v>20</v>
      </c>
      <c r="M8" s="5">
        <v>20</v>
      </c>
      <c r="N8" s="5">
        <v>59.887879779999999</v>
      </c>
      <c r="O8" s="5">
        <v>1161.1458723799999</v>
      </c>
      <c r="P8" s="5">
        <v>1647.2398164700001</v>
      </c>
      <c r="Q8" s="5">
        <v>3337.8459610099999</v>
      </c>
      <c r="R8" s="5">
        <v>3955.0030672299999</v>
      </c>
      <c r="S8" s="5">
        <v>4361.6269245200001</v>
      </c>
      <c r="T8" s="5">
        <v>4472.2721239300008</v>
      </c>
      <c r="U8" s="5">
        <v>4472.2721239300008</v>
      </c>
      <c r="V8" s="5">
        <v>5039.0867664800007</v>
      </c>
      <c r="W8" s="5">
        <v>5039.0867664800007</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2911.0292515298042</v>
      </c>
      <c r="J13" s="17">
        <v>3030.2763536102698</v>
      </c>
      <c r="K13" s="17">
        <v>3219.2879808995744</v>
      </c>
      <c r="L13" s="17">
        <v>3336.0524155666826</v>
      </c>
      <c r="M13" s="17">
        <v>3543.9299578375044</v>
      </c>
      <c r="N13" s="17">
        <v>3694.6008149851782</v>
      </c>
      <c r="O13" s="17">
        <v>4901.1710857823136</v>
      </c>
      <c r="P13" s="17">
        <v>5657.0156603401438</v>
      </c>
      <c r="Q13" s="17">
        <v>7533.6073345323948</v>
      </c>
      <c r="R13" s="17">
        <v>9081.7087771402294</v>
      </c>
      <c r="S13" s="17">
        <v>9629.4539614414443</v>
      </c>
      <c r="T13" s="17">
        <v>11676.964338642794</v>
      </c>
      <c r="U13" s="17">
        <v>11850.919394876209</v>
      </c>
      <c r="V13" s="17">
        <v>12534.737254627711</v>
      </c>
      <c r="W13" s="17">
        <v>14564.090351261195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455.49740762401473</v>
      </c>
      <c r="S20" s="5">
        <v>492.60156569651474</v>
      </c>
      <c r="T20" s="5">
        <v>535.27252657141469</v>
      </c>
      <c r="U20" s="5">
        <v>582.84534060341468</v>
      </c>
      <c r="V20" s="5">
        <v>607.36050156751469</v>
      </c>
      <c r="W20" s="5">
        <v>630.10972860211473</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710.76050857999996</v>
      </c>
      <c r="P21" s="5">
        <v>1072.78785163</v>
      </c>
      <c r="Q21" s="5">
        <v>2179.8487204600001</v>
      </c>
      <c r="R21" s="5">
        <v>2179.8487204600001</v>
      </c>
      <c r="S21" s="5">
        <v>2179.8487204600001</v>
      </c>
      <c r="T21" s="5">
        <v>2290.4939198700004</v>
      </c>
      <c r="U21" s="5">
        <v>2290.4939198700004</v>
      </c>
      <c r="V21" s="5">
        <v>2803.3193835900001</v>
      </c>
      <c r="W21" s="5">
        <v>2803.3193835900001</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3292.5919751089114</v>
      </c>
      <c r="P26" s="17">
        <v>3719.5543215028083</v>
      </c>
      <c r="Q26" s="17">
        <v>4902.0301845895847</v>
      </c>
      <c r="R26" s="17">
        <v>4956.3428849407628</v>
      </c>
      <c r="S26" s="17">
        <v>5014.9241634109831</v>
      </c>
      <c r="T26" s="17">
        <v>5190.7479375972089</v>
      </c>
      <c r="U26" s="17">
        <v>5259.0008872068829</v>
      </c>
      <c r="V26" s="17">
        <v>5818.1584906824382</v>
      </c>
      <c r="W26" s="17">
        <v>5861.7812777742311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604.4204928545156</v>
      </c>
      <c r="S33" s="5">
        <v>622.63375051781554</v>
      </c>
      <c r="T33" s="5">
        <v>2428.7066925881168</v>
      </c>
      <c r="U33" s="5">
        <v>2456.2925296880167</v>
      </c>
      <c r="V33" s="5">
        <v>2471.4705424971166</v>
      </c>
      <c r="W33" s="5">
        <v>2486.0534109477167</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410.49748402</v>
      </c>
      <c r="P34" s="5">
        <v>534.56408506000002</v>
      </c>
      <c r="Q34" s="5">
        <v>1118.10936077</v>
      </c>
      <c r="R34" s="5">
        <v>1118.10936077</v>
      </c>
      <c r="S34" s="5">
        <v>1118.10936077</v>
      </c>
      <c r="T34" s="5">
        <v>1118.10936077</v>
      </c>
      <c r="U34" s="5">
        <v>1118.10936077</v>
      </c>
      <c r="V34" s="5">
        <v>1172.0985396000001</v>
      </c>
      <c r="W34" s="5">
        <v>1172.0985396000001</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663.53600814155755</v>
      </c>
      <c r="P39" s="17">
        <v>816.05338488060011</v>
      </c>
      <c r="Q39" s="17">
        <v>1436.7981610418938</v>
      </c>
      <c r="R39" s="17">
        <v>1845.8229686044237</v>
      </c>
      <c r="S39" s="17">
        <v>1873.4099972352046</v>
      </c>
      <c r="T39" s="17">
        <v>3687.7025621361126</v>
      </c>
      <c r="U39" s="17">
        <v>3726.0685671337505</v>
      </c>
      <c r="V39" s="17">
        <v>3804.4059363157126</v>
      </c>
      <c r="W39" s="17">
        <v>3827.5172166596012</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325.76976418919133</v>
      </c>
      <c r="J46" s="5">
        <v>342.56996510139135</v>
      </c>
      <c r="K46" s="5">
        <v>378.25292314109134</v>
      </c>
      <c r="L46" s="5">
        <v>389.3954597260913</v>
      </c>
      <c r="M46" s="5">
        <v>402.15983173719133</v>
      </c>
      <c r="N46" s="5">
        <v>421.39663986019133</v>
      </c>
      <c r="O46" s="5">
        <v>437.47193434629133</v>
      </c>
      <c r="P46" s="5">
        <v>470.54877171129135</v>
      </c>
      <c r="Q46" s="5">
        <v>513.34237052729134</v>
      </c>
      <c r="R46" s="5">
        <v>536.39703062439128</v>
      </c>
      <c r="S46" s="5">
        <v>562.06934444389128</v>
      </c>
      <c r="T46" s="5">
        <v>591.22640587429134</v>
      </c>
      <c r="U46" s="5">
        <v>624.08728365229138</v>
      </c>
      <c r="V46" s="5">
        <v>643.59461691219133</v>
      </c>
      <c r="W46" s="5">
        <v>1820.2526219774916</v>
      </c>
    </row>
    <row r="47" spans="1:23" s="3" customFormat="1">
      <c r="A47" s="6" t="s">
        <v>169</v>
      </c>
      <c r="B47" s="6" t="s">
        <v>146</v>
      </c>
      <c r="C47" s="5">
        <v>0</v>
      </c>
      <c r="D47" s="5">
        <v>0</v>
      </c>
      <c r="E47" s="5">
        <v>0</v>
      </c>
      <c r="F47" s="5">
        <v>0</v>
      </c>
      <c r="G47" s="5">
        <v>0</v>
      </c>
      <c r="H47" s="5">
        <v>0</v>
      </c>
      <c r="I47" s="5">
        <v>0</v>
      </c>
      <c r="J47" s="5">
        <v>0</v>
      </c>
      <c r="K47" s="5">
        <v>0</v>
      </c>
      <c r="L47" s="5">
        <v>0</v>
      </c>
      <c r="M47" s="5">
        <v>0</v>
      </c>
      <c r="N47" s="5">
        <v>39.887879779999999</v>
      </c>
      <c r="O47" s="5">
        <v>39.887879779999999</v>
      </c>
      <c r="P47" s="5">
        <v>39.887879779999999</v>
      </c>
      <c r="Q47" s="5">
        <v>39.887879779999999</v>
      </c>
      <c r="R47" s="5">
        <v>39.887879779999999</v>
      </c>
      <c r="S47" s="5">
        <v>39.887879779999999</v>
      </c>
      <c r="T47" s="5">
        <v>39.887879779999999</v>
      </c>
      <c r="U47" s="5">
        <v>39.887879779999999</v>
      </c>
      <c r="V47" s="5">
        <v>39.887879779999999</v>
      </c>
      <c r="W47" s="5">
        <v>39.887879779999999</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313.75564378252636</v>
      </c>
      <c r="J52" s="17">
        <v>344.47260432573859</v>
      </c>
      <c r="K52" s="17">
        <v>392.67864436800085</v>
      </c>
      <c r="L52" s="17">
        <v>418.02481671798182</v>
      </c>
      <c r="M52" s="17">
        <v>445.03299349013162</v>
      </c>
      <c r="N52" s="17">
        <v>516.48314864454824</v>
      </c>
      <c r="O52" s="17">
        <v>545.566418253861</v>
      </c>
      <c r="P52" s="17">
        <v>592.24680355864211</v>
      </c>
      <c r="Q52" s="17">
        <v>648.92616177848947</v>
      </c>
      <c r="R52" s="17">
        <v>688.6451674569721</v>
      </c>
      <c r="S52" s="17">
        <v>729.5717987833259</v>
      </c>
      <c r="T52" s="17">
        <v>772.63880823890213</v>
      </c>
      <c r="U52" s="17">
        <v>824.01780721114346</v>
      </c>
      <c r="V52" s="17">
        <v>860.65284614478333</v>
      </c>
      <c r="W52" s="17">
        <v>2054.5017632763274</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159.54333622943705</v>
      </c>
      <c r="J59" s="5">
        <v>165.12412452343705</v>
      </c>
      <c r="K59" s="5">
        <v>173.51101724573704</v>
      </c>
      <c r="L59" s="5">
        <v>209.13447001873706</v>
      </c>
      <c r="M59" s="5">
        <v>319.21977222553704</v>
      </c>
      <c r="N59" s="5">
        <v>323.21024160973707</v>
      </c>
      <c r="O59" s="5">
        <v>327.01551102203706</v>
      </c>
      <c r="P59" s="5">
        <v>449.10110683753703</v>
      </c>
      <c r="Q59" s="5">
        <v>458.26981390923703</v>
      </c>
      <c r="R59" s="5">
        <v>488.93848681883708</v>
      </c>
      <c r="S59" s="5">
        <v>495.56040098253709</v>
      </c>
      <c r="T59" s="5">
        <v>503.33496737323708</v>
      </c>
      <c r="U59" s="5">
        <v>512.25786734933706</v>
      </c>
      <c r="V59" s="5">
        <v>516.15554007673711</v>
      </c>
      <c r="W59" s="5">
        <v>1277.8373951918375</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617.15710621999995</v>
      </c>
      <c r="S60" s="5">
        <v>1023.78096351</v>
      </c>
      <c r="T60" s="5">
        <v>1023.78096351</v>
      </c>
      <c r="U60" s="5">
        <v>1023.78096351</v>
      </c>
      <c r="V60" s="5">
        <v>1023.78096351</v>
      </c>
      <c r="W60" s="5">
        <v>1023.78096351</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188.36817140303174</v>
      </c>
      <c r="J65" s="17">
        <v>198.31064163815464</v>
      </c>
      <c r="K65" s="17">
        <v>211.33368414918624</v>
      </c>
      <c r="L65" s="17">
        <v>251.46888336013907</v>
      </c>
      <c r="M65" s="17">
        <v>366.43731333383187</v>
      </c>
      <c r="N65" s="17">
        <v>374.81526133732393</v>
      </c>
      <c r="O65" s="17">
        <v>382.07667591306705</v>
      </c>
      <c r="P65" s="17">
        <v>508.97149076971613</v>
      </c>
      <c r="Q65" s="17">
        <v>522.39194774474959</v>
      </c>
      <c r="R65" s="17">
        <v>1175.5043479083606</v>
      </c>
      <c r="S65" s="17">
        <v>1594.0856675781163</v>
      </c>
      <c r="T65" s="17">
        <v>1606.1846213767244</v>
      </c>
      <c r="U65" s="17">
        <v>1619.6900099827633</v>
      </c>
      <c r="V65" s="17">
        <v>1628.2688651855792</v>
      </c>
      <c r="W65" s="17">
        <v>2395.8808440206612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190.45308545</v>
      </c>
      <c r="K12" s="5">
        <v>190.45308545</v>
      </c>
      <c r="L12" s="5">
        <v>299.67929647</v>
      </c>
      <c r="M12" s="5">
        <v>299.67929647</v>
      </c>
      <c r="N12" s="5">
        <v>299.67929647</v>
      </c>
      <c r="O12" s="5">
        <v>299.67929647</v>
      </c>
      <c r="P12" s="5">
        <v>299.67929647</v>
      </c>
      <c r="Q12" s="5">
        <v>299.67929647</v>
      </c>
      <c r="R12" s="5">
        <v>1023.79393172</v>
      </c>
      <c r="S12" s="5">
        <v>1023.79393172</v>
      </c>
      <c r="T12" s="5">
        <v>1023.79393172</v>
      </c>
      <c r="U12" s="5">
        <v>1023.79393172</v>
      </c>
      <c r="V12" s="5">
        <v>1121.48817964</v>
      </c>
      <c r="W12" s="5">
        <v>1121.48817964</v>
      </c>
      <c r="X12" s="5">
        <v>1121.48817964</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3010.0086955199999</v>
      </c>
      <c r="U13" s="5">
        <v>3010.0086955199999</v>
      </c>
      <c r="V13" s="5">
        <v>3380.8229690200001</v>
      </c>
      <c r="W13" s="5">
        <v>5048.2316826300003</v>
      </c>
      <c r="X13" s="5">
        <v>5048.2316826300003</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150</v>
      </c>
      <c r="N15" s="5">
        <v>672.56193681000002</v>
      </c>
      <c r="O15" s="5">
        <v>1042.61118089</v>
      </c>
      <c r="P15" s="5">
        <v>1768.91839418</v>
      </c>
      <c r="Q15" s="5">
        <v>1768.91839418</v>
      </c>
      <c r="R15" s="5">
        <v>2200</v>
      </c>
      <c r="S15" s="5">
        <v>2200</v>
      </c>
      <c r="T15" s="5">
        <v>2200</v>
      </c>
      <c r="U15" s="5">
        <v>2200</v>
      </c>
      <c r="V15" s="5">
        <v>2200</v>
      </c>
      <c r="W15" s="5">
        <v>2200</v>
      </c>
      <c r="X15" s="5">
        <v>2200</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100</v>
      </c>
      <c r="H23" s="5">
        <v>220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160</v>
      </c>
      <c r="K24" s="5">
        <v>190</v>
      </c>
      <c r="L24" s="5">
        <v>350</v>
      </c>
      <c r="M24" s="5">
        <v>350</v>
      </c>
      <c r="N24" s="5">
        <v>350</v>
      </c>
      <c r="O24" s="5">
        <v>350</v>
      </c>
      <c r="P24" s="5">
        <v>350</v>
      </c>
      <c r="Q24" s="5">
        <v>350</v>
      </c>
      <c r="R24" s="5">
        <v>350</v>
      </c>
      <c r="S24" s="5">
        <v>350</v>
      </c>
      <c r="T24" s="5">
        <v>350</v>
      </c>
      <c r="U24" s="5">
        <v>350</v>
      </c>
      <c r="V24" s="5">
        <v>350</v>
      </c>
      <c r="W24" s="5">
        <v>350</v>
      </c>
      <c r="X24" s="5">
        <v>350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40</v>
      </c>
      <c r="I27" s="5">
        <v>40</v>
      </c>
      <c r="J27" s="5">
        <v>40</v>
      </c>
      <c r="K27" s="5">
        <v>170</v>
      </c>
      <c r="L27" s="5">
        <v>170</v>
      </c>
      <c r="M27" s="5">
        <v>170</v>
      </c>
      <c r="N27" s="5">
        <v>170</v>
      </c>
      <c r="O27" s="5">
        <v>170</v>
      </c>
      <c r="P27" s="5">
        <v>170</v>
      </c>
      <c r="Q27" s="5">
        <v>170</v>
      </c>
      <c r="R27" s="5">
        <v>585.37432620000004</v>
      </c>
      <c r="S27" s="5">
        <v>585.37432620000004</v>
      </c>
      <c r="T27" s="5">
        <v>954.30553381000004</v>
      </c>
      <c r="U27" s="5">
        <v>954.30553381000004</v>
      </c>
      <c r="V27" s="5">
        <v>954.30553381000004</v>
      </c>
      <c r="W27" s="5">
        <v>954.30553381000004</v>
      </c>
      <c r="X27" s="5">
        <v>954.30553381000004</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52.536171619999998</v>
      </c>
      <c r="N29" s="5">
        <v>165.80606175</v>
      </c>
      <c r="O29" s="5">
        <v>999.99999998999999</v>
      </c>
      <c r="P29" s="5">
        <v>999.99999998999999</v>
      </c>
      <c r="Q29" s="5">
        <v>999.99999998999999</v>
      </c>
      <c r="R29" s="5">
        <v>1000</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960</v>
      </c>
      <c r="K34" s="5">
        <v>960</v>
      </c>
      <c r="L34" s="5">
        <v>960</v>
      </c>
      <c r="M34" s="5">
        <v>960</v>
      </c>
      <c r="N34" s="5">
        <v>960</v>
      </c>
      <c r="O34" s="5">
        <v>960</v>
      </c>
      <c r="P34" s="5">
        <v>960</v>
      </c>
      <c r="Q34" s="5">
        <v>960</v>
      </c>
      <c r="R34" s="5">
        <v>960</v>
      </c>
      <c r="S34" s="5">
        <v>960</v>
      </c>
      <c r="T34" s="5">
        <v>960</v>
      </c>
      <c r="U34" s="5">
        <v>960</v>
      </c>
      <c r="V34" s="5">
        <v>960</v>
      </c>
      <c r="W34" s="5">
        <v>960</v>
      </c>
      <c r="X34" s="5">
        <v>960</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890</v>
      </c>
      <c r="H41" s="55">
        <v>1050</v>
      </c>
      <c r="I41" s="55">
        <v>1616.80797302</v>
      </c>
      <c r="J41" s="55">
        <v>3965.4530854499999</v>
      </c>
      <c r="K41" s="55">
        <v>4125.4530854499999</v>
      </c>
      <c r="L41" s="55">
        <v>4394.6792964699998</v>
      </c>
      <c r="M41" s="55">
        <v>4447.2154680900003</v>
      </c>
      <c r="N41" s="55">
        <v>5083.04729503</v>
      </c>
      <c r="O41" s="55">
        <v>8872.2904773500013</v>
      </c>
      <c r="P41" s="55">
        <v>9598.5976906399992</v>
      </c>
      <c r="Q41" s="55">
        <v>9598.5976906399992</v>
      </c>
      <c r="R41" s="55">
        <v>12369.168257920001</v>
      </c>
      <c r="S41" s="55">
        <v>12369.168257920001</v>
      </c>
      <c r="T41" s="55">
        <v>13648.10816105</v>
      </c>
      <c r="U41" s="55">
        <v>13648.10816105</v>
      </c>
      <c r="V41" s="55">
        <v>14116.616682469999</v>
      </c>
      <c r="W41" s="55">
        <v>15784.02539608</v>
      </c>
      <c r="X41" s="55">
        <v>15784.02539608</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1445.3460617199999</v>
      </c>
      <c r="U45" s="5">
        <v>1445.3460617199999</v>
      </c>
      <c r="V45" s="5">
        <v>1573.3057035100001</v>
      </c>
      <c r="W45" s="5">
        <v>1616.82354283</v>
      </c>
      <c r="X45" s="5">
        <v>1616.82354283</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398.41849805999999</v>
      </c>
      <c r="L50" s="5">
        <v>853.61582170999998</v>
      </c>
      <c r="M50" s="5">
        <v>853.61582170999998</v>
      </c>
      <c r="N50" s="5">
        <v>853.61582170999998</v>
      </c>
      <c r="O50" s="5">
        <v>853.61582170999998</v>
      </c>
      <c r="P50" s="5">
        <v>853.61582170999998</v>
      </c>
      <c r="Q50" s="5">
        <v>853.61582170999998</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1400</v>
      </c>
      <c r="L52" s="5">
        <v>1400</v>
      </c>
      <c r="M52" s="5">
        <v>1400</v>
      </c>
      <c r="N52" s="5">
        <v>1400</v>
      </c>
      <c r="O52" s="5">
        <v>1400</v>
      </c>
      <c r="P52" s="5">
        <v>1400</v>
      </c>
      <c r="Q52" s="5">
        <v>1400</v>
      </c>
      <c r="R52" s="5">
        <v>1716.3225098099999</v>
      </c>
      <c r="S52" s="5">
        <v>2991.7685191099999</v>
      </c>
      <c r="T52" s="5">
        <v>3976.2060682699998</v>
      </c>
      <c r="U52" s="5">
        <v>3976.2060682699998</v>
      </c>
      <c r="V52" s="5">
        <v>3976.2060682699998</v>
      </c>
      <c r="W52" s="5">
        <v>3976.2060682699998</v>
      </c>
      <c r="X52" s="5">
        <v>3976.2060682699998</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185</v>
      </c>
      <c r="P54" s="5">
        <v>185</v>
      </c>
      <c r="Q54" s="5">
        <v>185</v>
      </c>
      <c r="R54" s="5">
        <v>2246.8720084400002</v>
      </c>
      <c r="S54" s="5">
        <v>2246.8720084400002</v>
      </c>
      <c r="T54" s="5">
        <v>3785.7742552</v>
      </c>
      <c r="U54" s="5">
        <v>3785.7742552</v>
      </c>
      <c r="V54" s="5">
        <v>3785.7742552</v>
      </c>
      <c r="W54" s="5">
        <v>3785.7742552</v>
      </c>
      <c r="X54" s="5">
        <v>3785.7742552</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800</v>
      </c>
      <c r="S55" s="5">
        <v>800</v>
      </c>
      <c r="T55" s="5">
        <v>800</v>
      </c>
      <c r="U55" s="5">
        <v>800</v>
      </c>
      <c r="V55" s="5">
        <v>800</v>
      </c>
      <c r="W55" s="5">
        <v>800</v>
      </c>
      <c r="X55" s="5">
        <v>800</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77.097150490000004</v>
      </c>
      <c r="P61" s="5">
        <v>235.04220075999999</v>
      </c>
      <c r="Q61" s="5">
        <v>235.04220075999999</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428.8</v>
      </c>
      <c r="I64" s="5">
        <v>450</v>
      </c>
      <c r="J64" s="5">
        <v>700</v>
      </c>
      <c r="K64" s="5">
        <v>870</v>
      </c>
      <c r="L64" s="5">
        <v>1100</v>
      </c>
      <c r="M64" s="5">
        <v>1100</v>
      </c>
      <c r="N64" s="5">
        <v>1100</v>
      </c>
      <c r="O64" s="5">
        <v>1100</v>
      </c>
      <c r="P64" s="5">
        <v>1100</v>
      </c>
      <c r="Q64" s="5">
        <v>1100</v>
      </c>
      <c r="R64" s="5">
        <v>1100</v>
      </c>
      <c r="S64" s="5">
        <v>1100</v>
      </c>
      <c r="T64" s="5">
        <v>1100</v>
      </c>
      <c r="U64" s="5">
        <v>1100</v>
      </c>
      <c r="V64" s="5">
        <v>1100</v>
      </c>
      <c r="W64" s="5">
        <v>1100</v>
      </c>
      <c r="X64" s="5">
        <v>1100</v>
      </c>
      <c r="Z64" s="64"/>
    </row>
    <row r="65" spans="1:26">
      <c r="A65" s="54" t="s">
        <v>169</v>
      </c>
      <c r="B65" s="54" t="s">
        <v>240</v>
      </c>
      <c r="C65" s="54" t="s">
        <v>241</v>
      </c>
      <c r="D65" s="5">
        <v>0</v>
      </c>
      <c r="E65" s="5">
        <v>151.19999999999999</v>
      </c>
      <c r="F65" s="5">
        <v>151.19999999999999</v>
      </c>
      <c r="G65" s="5">
        <v>151.19999999999999</v>
      </c>
      <c r="H65" s="5">
        <v>151.19999999999999</v>
      </c>
      <c r="I65" s="5">
        <v>470.25666310999998</v>
      </c>
      <c r="J65" s="5">
        <v>470.25666310999998</v>
      </c>
      <c r="K65" s="5">
        <v>750</v>
      </c>
      <c r="L65" s="5">
        <v>1000</v>
      </c>
      <c r="M65" s="5">
        <v>1000</v>
      </c>
      <c r="N65" s="5">
        <v>1000</v>
      </c>
      <c r="O65" s="5">
        <v>1000</v>
      </c>
      <c r="P65" s="5">
        <v>1000</v>
      </c>
      <c r="Q65" s="5">
        <v>1000</v>
      </c>
      <c r="R65" s="5">
        <v>1000</v>
      </c>
      <c r="S65" s="5">
        <v>1000</v>
      </c>
      <c r="T65" s="5">
        <v>1000</v>
      </c>
      <c r="U65" s="5">
        <v>1000</v>
      </c>
      <c r="V65" s="5">
        <v>1000</v>
      </c>
      <c r="W65" s="5">
        <v>1336.22264283</v>
      </c>
      <c r="X65" s="5">
        <v>1336.22264283</v>
      </c>
      <c r="Z65" s="64"/>
    </row>
    <row r="66" spans="1:26">
      <c r="A66" s="54" t="s">
        <v>169</v>
      </c>
      <c r="B66" s="54" t="s">
        <v>242</v>
      </c>
      <c r="C66" s="54" t="s">
        <v>243</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Z66" s="64"/>
    </row>
    <row r="67" spans="1:26">
      <c r="A67" s="54" t="s">
        <v>169</v>
      </c>
      <c r="B67" s="54" t="s">
        <v>244</v>
      </c>
      <c r="C67" s="54" t="s">
        <v>245</v>
      </c>
      <c r="D67" s="5">
        <v>0</v>
      </c>
      <c r="E67" s="5">
        <v>0</v>
      </c>
      <c r="F67" s="5">
        <v>0</v>
      </c>
      <c r="G67" s="5">
        <v>0</v>
      </c>
      <c r="H67" s="5">
        <v>0</v>
      </c>
      <c r="I67" s="5">
        <v>139.74333688999999</v>
      </c>
      <c r="J67" s="5">
        <v>369.74333689000002</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55</v>
      </c>
      <c r="P68" s="5">
        <v>55</v>
      </c>
      <c r="Q68" s="5">
        <v>55</v>
      </c>
      <c r="R68" s="5">
        <v>55</v>
      </c>
      <c r="S68" s="5">
        <v>55</v>
      </c>
      <c r="T68" s="5">
        <v>625.58289049999996</v>
      </c>
      <c r="U68" s="5">
        <v>625.58289049999996</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40</v>
      </c>
      <c r="P70" s="5">
        <v>40</v>
      </c>
      <c r="Q70" s="5">
        <v>40</v>
      </c>
      <c r="R70" s="5">
        <v>654.59933964000004</v>
      </c>
      <c r="S70" s="5">
        <v>654.59933964000004</v>
      </c>
      <c r="T70" s="5">
        <v>939.50522810999996</v>
      </c>
      <c r="U70" s="5">
        <v>939.50522810999996</v>
      </c>
      <c r="V70" s="5">
        <v>942.65032152000003</v>
      </c>
      <c r="W70" s="5">
        <v>942.65032152000003</v>
      </c>
      <c r="X70" s="5">
        <v>942.65032152000003</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0</v>
      </c>
      <c r="S71" s="5">
        <v>0</v>
      </c>
      <c r="T71" s="5">
        <v>400</v>
      </c>
      <c r="U71" s="5">
        <v>400</v>
      </c>
      <c r="V71" s="5">
        <v>400</v>
      </c>
      <c r="W71" s="5">
        <v>639.61316263000003</v>
      </c>
      <c r="X71" s="5">
        <v>639.61316263000003</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304.79987624</v>
      </c>
      <c r="K79" s="5">
        <v>304.79987624</v>
      </c>
      <c r="L79" s="5">
        <v>304.79987624</v>
      </c>
      <c r="M79" s="5">
        <v>304.79987624</v>
      </c>
      <c r="N79" s="5">
        <v>304.79987624</v>
      </c>
      <c r="O79" s="5">
        <v>329.18494390000001</v>
      </c>
      <c r="P79" s="5">
        <v>329.18494390000001</v>
      </c>
      <c r="Q79" s="5">
        <v>329.18494390000001</v>
      </c>
      <c r="R79" s="5">
        <v>329.18494390000001</v>
      </c>
      <c r="S79" s="5">
        <v>900</v>
      </c>
      <c r="T79" s="5">
        <v>1218.17008644</v>
      </c>
      <c r="U79" s="5">
        <v>1218.17008644</v>
      </c>
      <c r="V79" s="5">
        <v>1218.17008644</v>
      </c>
      <c r="W79" s="5">
        <v>1218.17008644</v>
      </c>
      <c r="X79" s="5">
        <v>1218.17008644</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1656.96063759</v>
      </c>
      <c r="I81" s="55">
        <v>2387</v>
      </c>
      <c r="J81" s="55">
        <v>3216.7998762400002</v>
      </c>
      <c r="K81" s="55">
        <v>4995.2183743000005</v>
      </c>
      <c r="L81" s="55">
        <v>5930.4156979500003</v>
      </c>
      <c r="M81" s="55">
        <v>5930.4156979500003</v>
      </c>
      <c r="N81" s="55">
        <v>5930.4156979500003</v>
      </c>
      <c r="O81" s="55">
        <v>7112.8979160999997</v>
      </c>
      <c r="P81" s="55">
        <v>7270.8429663699999</v>
      </c>
      <c r="Q81" s="55">
        <v>7270.8429663699999</v>
      </c>
      <c r="R81" s="55">
        <v>11674.978801790001</v>
      </c>
      <c r="S81" s="55">
        <v>13521.239867190001</v>
      </c>
      <c r="T81" s="55">
        <v>18418.58459024</v>
      </c>
      <c r="U81" s="55">
        <v>18418.58459024</v>
      </c>
      <c r="V81" s="55">
        <v>18724.10643494</v>
      </c>
      <c r="W81" s="55">
        <v>19343.460079720004</v>
      </c>
      <c r="X81" s="55">
        <v>19343.460079720004</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1500.3460617199999</v>
      </c>
      <c r="U87" s="5">
        <v>1500.3460617199999</v>
      </c>
      <c r="V87" s="5">
        <v>1628.3057035100001</v>
      </c>
      <c r="W87" s="5">
        <v>1671.82354283</v>
      </c>
      <c r="X87" s="5">
        <v>1671.82354283</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458.95351928999997</v>
      </c>
      <c r="K90" s="5">
        <v>458.95351928999997</v>
      </c>
      <c r="L90" s="5">
        <v>458.95351928999997</v>
      </c>
      <c r="M90" s="5">
        <v>458.95351928999997</v>
      </c>
      <c r="N90" s="5">
        <v>458.95351928999997</v>
      </c>
      <c r="O90" s="5">
        <v>458.95351928999997</v>
      </c>
      <c r="P90" s="5">
        <v>458.95351928999997</v>
      </c>
      <c r="Q90" s="5">
        <v>458.95351928999997</v>
      </c>
      <c r="R90" s="5">
        <v>1458.95351929</v>
      </c>
      <c r="S90" s="5">
        <v>1458.95351929</v>
      </c>
      <c r="T90" s="5">
        <v>1458.95351929</v>
      </c>
      <c r="U90" s="5">
        <v>1458.95351929</v>
      </c>
      <c r="V90" s="5">
        <v>1458.95351929</v>
      </c>
      <c r="W90" s="5">
        <v>1458.95351929</v>
      </c>
      <c r="X90" s="5">
        <v>1458.95351929</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406.80797302000002</v>
      </c>
      <c r="J92" s="5">
        <v>1341.04648071</v>
      </c>
      <c r="K92" s="5">
        <v>1739.46497877</v>
      </c>
      <c r="L92" s="5">
        <v>2194.6623024199998</v>
      </c>
      <c r="M92" s="5">
        <v>2194.6623024199998</v>
      </c>
      <c r="N92" s="5">
        <v>2194.6623024199998</v>
      </c>
      <c r="O92" s="5">
        <v>2194.6623024199998</v>
      </c>
      <c r="P92" s="5">
        <v>2194.6623024199998</v>
      </c>
      <c r="Q92" s="5">
        <v>2194.6623024199998</v>
      </c>
      <c r="R92" s="5">
        <v>2241.0464807099997</v>
      </c>
      <c r="S92" s="5">
        <v>2241.0464807099997</v>
      </c>
      <c r="T92" s="5">
        <v>2241.0464807099997</v>
      </c>
      <c r="U92" s="5">
        <v>2241.0464807099997</v>
      </c>
      <c r="V92" s="5">
        <v>2241.0464807099997</v>
      </c>
      <c r="W92" s="5">
        <v>2241.0464807099997</v>
      </c>
      <c r="X92" s="5">
        <v>2241.0464807099997</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690.45308545</v>
      </c>
      <c r="K94" s="5">
        <v>1590.4530854499999</v>
      </c>
      <c r="L94" s="5">
        <v>1699.6792964700001</v>
      </c>
      <c r="M94" s="5">
        <v>1699.6792964700001</v>
      </c>
      <c r="N94" s="5">
        <v>1699.6792964700001</v>
      </c>
      <c r="O94" s="5">
        <v>1699.6792964700001</v>
      </c>
      <c r="P94" s="5">
        <v>1699.6792964700001</v>
      </c>
      <c r="Q94" s="5">
        <v>1699.6792964700001</v>
      </c>
      <c r="R94" s="5">
        <v>2740.11644153</v>
      </c>
      <c r="S94" s="5">
        <v>4015.5624508299998</v>
      </c>
      <c r="T94" s="5">
        <v>4999.9999999900001</v>
      </c>
      <c r="U94" s="5">
        <v>4999.9999999900001</v>
      </c>
      <c r="V94" s="5">
        <v>5097.6942479099998</v>
      </c>
      <c r="W94" s="5">
        <v>5097.6942479099998</v>
      </c>
      <c r="X94" s="5">
        <v>5097.6942479099998</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3010.0086955199999</v>
      </c>
      <c r="U95" s="5">
        <v>3010.0086955199999</v>
      </c>
      <c r="V95" s="5">
        <v>3380.8229690200001</v>
      </c>
      <c r="W95" s="5">
        <v>5048.2316826300003</v>
      </c>
      <c r="X95" s="5">
        <v>5048.2316826300003</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115</v>
      </c>
      <c r="O96" s="5">
        <v>300</v>
      </c>
      <c r="P96" s="5">
        <v>300</v>
      </c>
      <c r="Q96" s="5">
        <v>300</v>
      </c>
      <c r="R96" s="5">
        <v>2361.8720084400002</v>
      </c>
      <c r="S96" s="5">
        <v>2361.8720084400002</v>
      </c>
      <c r="T96" s="5">
        <v>3900.7742552</v>
      </c>
      <c r="U96" s="5">
        <v>3900.7742552</v>
      </c>
      <c r="V96" s="5">
        <v>3900.7742552</v>
      </c>
      <c r="W96" s="5">
        <v>3900.7742552</v>
      </c>
      <c r="X96" s="5">
        <v>3900.7742552</v>
      </c>
      <c r="Z96" s="64"/>
    </row>
    <row r="97" spans="1:26">
      <c r="A97" s="54" t="s">
        <v>167</v>
      </c>
      <c r="B97" s="54" t="s">
        <v>220</v>
      </c>
      <c r="C97" s="54" t="s">
        <v>221</v>
      </c>
      <c r="D97" s="5">
        <v>0</v>
      </c>
      <c r="E97" s="5">
        <v>150</v>
      </c>
      <c r="F97" s="5">
        <v>150</v>
      </c>
      <c r="G97" s="5">
        <v>150</v>
      </c>
      <c r="H97" s="5">
        <v>150</v>
      </c>
      <c r="I97" s="5">
        <v>150</v>
      </c>
      <c r="J97" s="5">
        <v>150</v>
      </c>
      <c r="K97" s="5">
        <v>150</v>
      </c>
      <c r="L97" s="5">
        <v>150</v>
      </c>
      <c r="M97" s="5">
        <v>150</v>
      </c>
      <c r="N97" s="5">
        <v>672.56193681000002</v>
      </c>
      <c r="O97" s="5">
        <v>1842.61118089</v>
      </c>
      <c r="P97" s="5">
        <v>2568.9183941800002</v>
      </c>
      <c r="Q97" s="5">
        <v>2568.9183941800002</v>
      </c>
      <c r="R97" s="5">
        <v>3000</v>
      </c>
      <c r="S97" s="5">
        <v>3000</v>
      </c>
      <c r="T97" s="5">
        <v>3000</v>
      </c>
      <c r="U97" s="5">
        <v>3000</v>
      </c>
      <c r="V97" s="5">
        <v>3000</v>
      </c>
      <c r="W97" s="5">
        <v>3000</v>
      </c>
      <c r="X97" s="5">
        <v>3000</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600</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1000</v>
      </c>
      <c r="P101" s="5">
        <v>1000</v>
      </c>
      <c r="Q101" s="5">
        <v>1000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77.097150490000004</v>
      </c>
      <c r="P103" s="5">
        <v>235.04220075999999</v>
      </c>
      <c r="Q103" s="5">
        <v>235.04220075999999</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100</v>
      </c>
      <c r="H105" s="5">
        <v>220</v>
      </c>
      <c r="I105" s="5">
        <v>380</v>
      </c>
      <c r="J105" s="5">
        <v>380</v>
      </c>
      <c r="K105" s="5">
        <v>380</v>
      </c>
      <c r="L105" s="5">
        <v>380</v>
      </c>
      <c r="M105" s="5">
        <v>380</v>
      </c>
      <c r="N105" s="5">
        <v>380</v>
      </c>
      <c r="O105" s="5">
        <v>380</v>
      </c>
      <c r="P105" s="5">
        <v>380</v>
      </c>
      <c r="Q105" s="5">
        <v>380</v>
      </c>
      <c r="R105" s="5">
        <v>380</v>
      </c>
      <c r="S105" s="5">
        <v>380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428.8</v>
      </c>
      <c r="I106" s="5">
        <v>450</v>
      </c>
      <c r="J106" s="5">
        <v>860</v>
      </c>
      <c r="K106" s="5">
        <v>1060</v>
      </c>
      <c r="L106" s="5">
        <v>1450</v>
      </c>
      <c r="M106" s="5">
        <v>1450</v>
      </c>
      <c r="N106" s="5">
        <v>1450</v>
      </c>
      <c r="O106" s="5">
        <v>1450</v>
      </c>
      <c r="P106" s="5">
        <v>1450</v>
      </c>
      <c r="Q106" s="5">
        <v>1450</v>
      </c>
      <c r="R106" s="5">
        <v>1450</v>
      </c>
      <c r="S106" s="5">
        <v>1450</v>
      </c>
      <c r="T106" s="5">
        <v>1450</v>
      </c>
      <c r="U106" s="5">
        <v>1450</v>
      </c>
      <c r="V106" s="5">
        <v>1450</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470.25666310999998</v>
      </c>
      <c r="J107" s="5">
        <v>470.25666310999998</v>
      </c>
      <c r="K107" s="5">
        <v>750</v>
      </c>
      <c r="L107" s="5">
        <v>1000</v>
      </c>
      <c r="M107" s="5">
        <v>1000</v>
      </c>
      <c r="N107" s="5">
        <v>1000</v>
      </c>
      <c r="O107" s="5">
        <v>1000</v>
      </c>
      <c r="P107" s="5">
        <v>1000</v>
      </c>
      <c r="Q107" s="5">
        <v>1000</v>
      </c>
      <c r="R107" s="5">
        <v>1000</v>
      </c>
      <c r="S107" s="5">
        <v>1000</v>
      </c>
      <c r="T107" s="5">
        <v>1000</v>
      </c>
      <c r="U107" s="5">
        <v>1000</v>
      </c>
      <c r="V107" s="5">
        <v>1000</v>
      </c>
      <c r="W107" s="5">
        <v>1336.22264283</v>
      </c>
      <c r="X107" s="5">
        <v>1336.22264283</v>
      </c>
      <c r="Z107" s="64"/>
    </row>
    <row r="108" spans="1:26">
      <c r="A108" s="54" t="s">
        <v>169</v>
      </c>
      <c r="B108" s="54" t="s">
        <v>242</v>
      </c>
      <c r="C108" s="54" t="s">
        <v>243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c r="Z108" s="64"/>
    </row>
    <row r="109" spans="1:26">
      <c r="A109" s="54" t="s">
        <v>169</v>
      </c>
      <c r="B109" s="54" t="s">
        <v>244</v>
      </c>
      <c r="C109" s="54" t="s">
        <v>245</v>
      </c>
      <c r="D109" s="5">
        <v>0</v>
      </c>
      <c r="E109" s="5">
        <v>0</v>
      </c>
      <c r="F109" s="5">
        <v>0</v>
      </c>
      <c r="G109" s="5">
        <v>0</v>
      </c>
      <c r="H109" s="5">
        <v>40</v>
      </c>
      <c r="I109" s="5">
        <v>179.74333688999999</v>
      </c>
      <c r="J109" s="5">
        <v>409.74333689000002</v>
      </c>
      <c r="K109" s="5">
        <v>570</v>
      </c>
      <c r="L109" s="5">
        <v>570</v>
      </c>
      <c r="M109" s="5">
        <v>570</v>
      </c>
      <c r="N109" s="5">
        <v>570</v>
      </c>
      <c r="O109" s="5">
        <v>570</v>
      </c>
      <c r="P109" s="5">
        <v>570</v>
      </c>
      <c r="Q109" s="5">
        <v>570</v>
      </c>
      <c r="R109" s="5">
        <v>985.37432620000004</v>
      </c>
      <c r="S109" s="5">
        <v>985.37432620000004</v>
      </c>
      <c r="T109" s="5">
        <v>1354.30553381</v>
      </c>
      <c r="U109" s="5">
        <v>1354.30553381</v>
      </c>
      <c r="V109" s="5">
        <v>1354.30553381</v>
      </c>
      <c r="W109" s="5">
        <v>1354.30553381</v>
      </c>
      <c r="X109" s="5">
        <v>1354.30553381</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625.58289049999996</v>
      </c>
      <c r="U110" s="5">
        <v>625.58289049999996</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52.536171619999998</v>
      </c>
      <c r="N111" s="5">
        <v>165.80606175</v>
      </c>
      <c r="O111" s="5">
        <v>999.99999998999999</v>
      </c>
      <c r="P111" s="5">
        <v>999.99999998999999</v>
      </c>
      <c r="Q111" s="5">
        <v>999.99999998999999</v>
      </c>
      <c r="R111" s="5">
        <v>1000</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40</v>
      </c>
      <c r="P112" s="5">
        <v>40</v>
      </c>
      <c r="Q112" s="5">
        <v>40</v>
      </c>
      <c r="R112" s="5">
        <v>654.59933964000004</v>
      </c>
      <c r="S112" s="5">
        <v>654.59933964000004</v>
      </c>
      <c r="T112" s="5">
        <v>939.50522810999996</v>
      </c>
      <c r="U112" s="5">
        <v>939.50522810999996</v>
      </c>
      <c r="V112" s="5">
        <v>942.65032152000003</v>
      </c>
      <c r="W112" s="5">
        <v>942.65032152000003</v>
      </c>
      <c r="X112" s="5">
        <v>942.65032152000003</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400</v>
      </c>
      <c r="U113" s="5">
        <v>400</v>
      </c>
      <c r="V113" s="5">
        <v>400</v>
      </c>
      <c r="W113" s="5">
        <v>639.61316263000003</v>
      </c>
      <c r="X113" s="5">
        <v>639.61316263000003</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960</v>
      </c>
      <c r="K116" s="5">
        <v>960</v>
      </c>
      <c r="L116" s="5">
        <v>960</v>
      </c>
      <c r="M116" s="5">
        <v>960</v>
      </c>
      <c r="N116" s="5">
        <v>960</v>
      </c>
      <c r="O116" s="5">
        <v>960</v>
      </c>
      <c r="P116" s="5">
        <v>960</v>
      </c>
      <c r="Q116" s="5">
        <v>960</v>
      </c>
      <c r="R116" s="5">
        <v>960</v>
      </c>
      <c r="S116" s="5">
        <v>960</v>
      </c>
      <c r="T116" s="5">
        <v>960</v>
      </c>
      <c r="U116" s="5">
        <v>960</v>
      </c>
      <c r="V116" s="5">
        <v>960</v>
      </c>
      <c r="W116" s="5">
        <v>960</v>
      </c>
      <c r="X116" s="5">
        <v>960</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304.79987624</v>
      </c>
      <c r="K121" s="5">
        <v>304.79987624</v>
      </c>
      <c r="L121" s="5">
        <v>304.79987624</v>
      </c>
      <c r="M121" s="5">
        <v>304.79987624</v>
      </c>
      <c r="N121" s="5">
        <v>304.79987624</v>
      </c>
      <c r="O121" s="5">
        <v>329.18494390000001</v>
      </c>
      <c r="P121" s="5">
        <v>329.18494390000001</v>
      </c>
      <c r="Q121" s="5">
        <v>329.18494390000001</v>
      </c>
      <c r="R121" s="5">
        <v>329.18494390000001</v>
      </c>
      <c r="S121" s="5">
        <v>900</v>
      </c>
      <c r="T121" s="5">
        <v>1218.17008644</v>
      </c>
      <c r="U121" s="5">
        <v>1218.17008644</v>
      </c>
      <c r="V121" s="5">
        <v>1218.17008644</v>
      </c>
      <c r="W121" s="5">
        <v>1218.17008644</v>
      </c>
      <c r="X121" s="5">
        <v>1218.17008644</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1977.2</v>
      </c>
      <c r="H123" s="55">
        <v>2706.9606375900003</v>
      </c>
      <c r="I123" s="55">
        <v>4003.8079730199997</v>
      </c>
      <c r="J123" s="55">
        <v>7182.2529616900001</v>
      </c>
      <c r="K123" s="55">
        <v>9120.6714597500013</v>
      </c>
      <c r="L123" s="55">
        <v>10325.09499442</v>
      </c>
      <c r="M123" s="55">
        <v>10377.631166040001</v>
      </c>
      <c r="N123" s="55">
        <v>11013.462992979999</v>
      </c>
      <c r="O123" s="55">
        <v>15985.18839345</v>
      </c>
      <c r="P123" s="55">
        <v>16869.440657009996</v>
      </c>
      <c r="Q123" s="55">
        <v>16869.440657009996</v>
      </c>
      <c r="R123" s="55">
        <v>24044.147059710001</v>
      </c>
      <c r="S123" s="55">
        <v>25890.40812511</v>
      </c>
      <c r="T123" s="55">
        <v>32066.69275129</v>
      </c>
      <c r="U123" s="55">
        <v>32066.69275129</v>
      </c>
      <c r="V123" s="55">
        <v>32840.723117409994</v>
      </c>
      <c r="W123" s="55">
        <v>35127.485475799993</v>
      </c>
      <c r="X123" s="55">
        <v>35127.485475799993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489.90451036000002</v>
      </c>
      <c r="K8" s="5">
        <v>489.90451036000002</v>
      </c>
      <c r="L8" s="5">
        <v>489.90451036000002</v>
      </c>
      <c r="M8" s="5">
        <v>489.90451036000002</v>
      </c>
      <c r="N8" s="5">
        <v>489.90451036000002</v>
      </c>
      <c r="O8" s="5">
        <v>489.90451036000002</v>
      </c>
      <c r="P8" s="5">
        <v>489.90451036000002</v>
      </c>
      <c r="Q8" s="5">
        <v>489.90451036000002</v>
      </c>
      <c r="R8" s="5">
        <v>489.90451036000002</v>
      </c>
      <c r="S8" s="5">
        <v>489.90451036000002</v>
      </c>
      <c r="T8" s="5">
        <v>489.90451036000002</v>
      </c>
      <c r="U8" s="5">
        <v>489.90451036000002</v>
      </c>
      <c r="V8" s="5">
        <v>489.90451036000002</v>
      </c>
      <c r="W8" s="5">
        <v>489.90451036000002</v>
      </c>
      <c r="X8" s="5">
        <v>489.90451036000002</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1310.0954896400001</v>
      </c>
      <c r="K10" s="5">
        <v>1310.0954896400001</v>
      </c>
      <c r="L10" s="5">
        <v>1310.0954896400001</v>
      </c>
      <c r="M10" s="5">
        <v>1310.0954896400001</v>
      </c>
      <c r="N10" s="5">
        <v>1310.0954896400001</v>
      </c>
      <c r="O10" s="5">
        <v>1310.0954896400001</v>
      </c>
      <c r="P10" s="5">
        <v>1310.0954896400001</v>
      </c>
      <c r="Q10" s="5">
        <v>1310.0954896400001</v>
      </c>
      <c r="R10" s="5">
        <v>1310.0954896400001</v>
      </c>
      <c r="S10" s="5">
        <v>1310.0954896400001</v>
      </c>
      <c r="T10" s="5">
        <v>1310.0954896400001</v>
      </c>
      <c r="U10" s="5">
        <v>1310.0954896400001</v>
      </c>
      <c r="V10" s="5">
        <v>1310.0954896400001</v>
      </c>
      <c r="W10" s="5">
        <v>1310.0954896400001</v>
      </c>
      <c r="X10" s="5">
        <v>1310.0954896400001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190.5938701</v>
      </c>
      <c r="K12" s="5">
        <v>234.19737738000001</v>
      </c>
      <c r="L12" s="5">
        <v>306.59662046</v>
      </c>
      <c r="M12" s="5">
        <v>306.59662046</v>
      </c>
      <c r="N12" s="5">
        <v>306.59662046</v>
      </c>
      <c r="O12" s="5">
        <v>306.59662046</v>
      </c>
      <c r="P12" s="5">
        <v>306.59662046</v>
      </c>
      <c r="Q12" s="5">
        <v>306.59662046</v>
      </c>
      <c r="R12" s="5">
        <v>1027.5774902799999</v>
      </c>
      <c r="S12" s="5">
        <v>1027.5774902799999</v>
      </c>
      <c r="T12" s="5">
        <v>1027.5774902799999</v>
      </c>
      <c r="U12" s="5">
        <v>1027.5774902799999</v>
      </c>
      <c r="V12" s="5">
        <v>1233.4403662899999</v>
      </c>
      <c r="W12" s="5">
        <v>1233.4403662899999</v>
      </c>
      <c r="X12" s="5">
        <v>1233.4403662899999</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2946.3245255800002</v>
      </c>
      <c r="U13" s="5">
        <v>2946.3245255800002</v>
      </c>
      <c r="V13" s="5">
        <v>3177.91113103</v>
      </c>
      <c r="W13" s="5">
        <v>4798.8458073199999</v>
      </c>
      <c r="X13" s="5">
        <v>4798.8458073199999</v>
      </c>
    </row>
    <row r="14" spans="1:25">
      <c r="A14" s="54" t="s">
        <v>167</v>
      </c>
      <c r="B14" s="54" t="s">
        <v>218</v>
      </c>
      <c r="C14" s="54" t="s">
        <v>219</v>
      </c>
      <c r="D14" s="5">
        <v>0</v>
      </c>
      <c r="E14" s="5">
        <v>115</v>
      </c>
      <c r="F14" s="5">
        <v>115</v>
      </c>
      <c r="G14" s="5">
        <v>115</v>
      </c>
      <c r="H14" s="5">
        <v>115</v>
      </c>
      <c r="I14" s="5">
        <v>115</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167</v>
      </c>
      <c r="B15" s="54" t="s">
        <v>220</v>
      </c>
      <c r="C15" s="54" t="s">
        <v>221</v>
      </c>
      <c r="D15" s="5">
        <v>0</v>
      </c>
      <c r="E15" s="5">
        <v>150</v>
      </c>
      <c r="F15" s="5">
        <v>150</v>
      </c>
      <c r="G15" s="5">
        <v>150</v>
      </c>
      <c r="H15" s="5">
        <v>150</v>
      </c>
      <c r="I15" s="5">
        <v>150</v>
      </c>
      <c r="J15" s="5">
        <v>150</v>
      </c>
      <c r="K15" s="5">
        <v>150</v>
      </c>
      <c r="L15" s="5">
        <v>150</v>
      </c>
      <c r="M15" s="5">
        <v>527.80170879000002</v>
      </c>
      <c r="N15" s="5">
        <v>781.29570014000001</v>
      </c>
      <c r="O15" s="5">
        <v>1416.3285910300001</v>
      </c>
      <c r="P15" s="5">
        <v>2077.8987101500002</v>
      </c>
      <c r="Q15" s="5">
        <v>2077.8987101500002</v>
      </c>
      <c r="R15" s="5">
        <v>2200</v>
      </c>
      <c r="S15" s="5">
        <v>2200</v>
      </c>
      <c r="T15" s="5">
        <v>2200</v>
      </c>
      <c r="U15" s="5">
        <v>2200</v>
      </c>
      <c r="V15" s="5">
        <v>2200</v>
      </c>
      <c r="W15" s="5">
        <v>2200</v>
      </c>
      <c r="X15" s="5">
        <v>2200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39.452821610000001</v>
      </c>
      <c r="K19" s="5">
        <v>39.452821610000001</v>
      </c>
      <c r="L19" s="5">
        <v>39.452821610000001</v>
      </c>
      <c r="M19" s="5">
        <v>39.452821610000001</v>
      </c>
      <c r="N19" s="5">
        <v>39.452821610000001</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220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40</v>
      </c>
      <c r="I27" s="5">
        <v>40</v>
      </c>
      <c r="J27" s="5">
        <v>200</v>
      </c>
      <c r="K27" s="5">
        <v>360</v>
      </c>
      <c r="L27" s="5">
        <v>400</v>
      </c>
      <c r="M27" s="5">
        <v>400</v>
      </c>
      <c r="N27" s="5">
        <v>400</v>
      </c>
      <c r="O27" s="5">
        <v>400</v>
      </c>
      <c r="P27" s="5">
        <v>400</v>
      </c>
      <c r="Q27" s="5">
        <v>400</v>
      </c>
      <c r="R27" s="5">
        <v>704.09633543999996</v>
      </c>
      <c r="S27" s="5">
        <v>704.09633543999996</v>
      </c>
      <c r="T27" s="5">
        <v>920.56870881999998</v>
      </c>
      <c r="U27" s="5">
        <v>920.56870881999998</v>
      </c>
      <c r="V27" s="5">
        <v>920.56870881999998</v>
      </c>
      <c r="W27" s="5">
        <v>920.56870881999998</v>
      </c>
      <c r="X27" s="5">
        <v>920.56870881999998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576.16905094000003</v>
      </c>
      <c r="P29" s="5">
        <v>985.89580654999997</v>
      </c>
      <c r="Q29" s="5">
        <v>985.89580654999997</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960</v>
      </c>
      <c r="K34" s="5">
        <v>960</v>
      </c>
      <c r="L34" s="5">
        <v>960</v>
      </c>
      <c r="M34" s="5">
        <v>960</v>
      </c>
      <c r="N34" s="5">
        <v>960</v>
      </c>
      <c r="O34" s="5">
        <v>960</v>
      </c>
      <c r="P34" s="5">
        <v>960</v>
      </c>
      <c r="Q34" s="5">
        <v>960</v>
      </c>
      <c r="R34" s="5">
        <v>960</v>
      </c>
      <c r="S34" s="5">
        <v>960</v>
      </c>
      <c r="T34" s="5">
        <v>960</v>
      </c>
      <c r="U34" s="5">
        <v>960</v>
      </c>
      <c r="V34" s="5">
        <v>960</v>
      </c>
      <c r="W34" s="5">
        <v>960</v>
      </c>
      <c r="X34" s="5">
        <v>960</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890</v>
      </c>
      <c r="H40" s="55">
        <v>1050</v>
      </c>
      <c r="I40" s="55">
        <v>1616.80797302</v>
      </c>
      <c r="J40" s="55">
        <v>4190.0466917100002</v>
      </c>
      <c r="K40" s="55">
        <v>4393.6501989899998</v>
      </c>
      <c r="L40" s="55">
        <v>4626.0494420699997</v>
      </c>
      <c r="M40" s="55">
        <v>5003.8511508599995</v>
      </c>
      <c r="N40" s="55">
        <v>5257.3451422099997</v>
      </c>
      <c r="O40" s="55">
        <v>9014.0942624300005</v>
      </c>
      <c r="P40" s="55">
        <v>10085.391137159999</v>
      </c>
      <c r="Q40" s="55">
        <v>10085.391137159999</v>
      </c>
      <c r="R40" s="55">
        <v>12446.67382572</v>
      </c>
      <c r="S40" s="55">
        <v>12446.67382572</v>
      </c>
      <c r="T40" s="55">
        <v>13789.470724679999</v>
      </c>
      <c r="U40" s="55">
        <v>13789.470724679999</v>
      </c>
      <c r="V40" s="55">
        <v>14226.920206139999</v>
      </c>
      <c r="W40" s="55">
        <v>15847.85488243</v>
      </c>
      <c r="X40" s="55">
        <v>15847.85488243</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1328.4211170799999</v>
      </c>
      <c r="U44" s="5">
        <v>1328.4211170799999</v>
      </c>
      <c r="V44" s="5">
        <v>1539.0881679499998</v>
      </c>
      <c r="W44" s="5">
        <v>1539.0881679499998</v>
      </c>
      <c r="X44" s="5">
        <v>1539.0881679499998</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376.43950594</v>
      </c>
      <c r="L49" s="5">
        <v>850.26682152000001</v>
      </c>
      <c r="M49" s="5">
        <v>850.26682152000001</v>
      </c>
      <c r="N49" s="5">
        <v>850.26682152000001</v>
      </c>
      <c r="O49" s="5">
        <v>850.26682152000001</v>
      </c>
      <c r="P49" s="5">
        <v>850.26682152000001</v>
      </c>
      <c r="Q49" s="5">
        <v>855.11694078000005</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1656.6814604599999</v>
      </c>
      <c r="S51" s="5">
        <v>2773.9703146700003</v>
      </c>
      <c r="T51" s="5">
        <v>3972.4225097200001</v>
      </c>
      <c r="U51" s="5">
        <v>3972.4225097200001</v>
      </c>
      <c r="V51" s="5">
        <v>3972.4225097200001</v>
      </c>
      <c r="W51" s="5">
        <v>3972.4225097200001</v>
      </c>
      <c r="X51" s="5">
        <v>3972.4225097200001</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0</v>
      </c>
      <c r="P53" s="5">
        <v>0</v>
      </c>
      <c r="Q53" s="5">
        <v>0</v>
      </c>
      <c r="R53" s="5">
        <v>2442.8725960000002</v>
      </c>
      <c r="S53" s="5">
        <v>2442.8725960000002</v>
      </c>
      <c r="T53" s="5">
        <v>3791.3435906599998</v>
      </c>
      <c r="U53" s="5">
        <v>3791.3435906599998</v>
      </c>
      <c r="V53" s="5">
        <v>3791.3435906599998</v>
      </c>
      <c r="W53" s="5">
        <v>3791.3435906599998</v>
      </c>
      <c r="X53" s="5">
        <v>3791.3435906599998</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700</v>
      </c>
      <c r="K63" s="5">
        <v>700</v>
      </c>
      <c r="L63" s="5">
        <v>700</v>
      </c>
      <c r="M63" s="5">
        <v>700</v>
      </c>
      <c r="N63" s="5">
        <v>700</v>
      </c>
      <c r="O63" s="5">
        <v>700</v>
      </c>
      <c r="P63" s="5">
        <v>700</v>
      </c>
      <c r="Q63" s="5">
        <v>700</v>
      </c>
      <c r="R63" s="5">
        <v>700</v>
      </c>
      <c r="S63" s="5">
        <v>700</v>
      </c>
      <c r="T63" s="5">
        <v>700</v>
      </c>
      <c r="U63" s="5">
        <v>700</v>
      </c>
      <c r="V63" s="5">
        <v>894.82902205999994</v>
      </c>
      <c r="W63" s="5">
        <v>1050</v>
      </c>
      <c r="X63" s="5">
        <v>1050</v>
      </c>
      <c r="Y63" s="3"/>
    </row>
    <row r="64" spans="1:25">
      <c r="A64" s="54" t="s">
        <v>169</v>
      </c>
      <c r="B64" s="54" t="s">
        <v>240</v>
      </c>
      <c r="C64" s="54" t="s">
        <v>241</v>
      </c>
      <c r="D64" s="5">
        <v>0</v>
      </c>
      <c r="E64" s="5">
        <v>151.19999999999999</v>
      </c>
      <c r="F64" s="5">
        <v>151.19999999999999</v>
      </c>
      <c r="G64" s="5">
        <v>151.19999999999999</v>
      </c>
      <c r="H64" s="5">
        <v>151.19999999999999</v>
      </c>
      <c r="I64" s="5">
        <v>440</v>
      </c>
      <c r="J64" s="5">
        <v>440</v>
      </c>
      <c r="K64" s="5">
        <v>440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0</v>
      </c>
      <c r="J65" s="5">
        <v>0</v>
      </c>
      <c r="K65" s="5">
        <v>480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170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40</v>
      </c>
      <c r="P69" s="5">
        <v>40</v>
      </c>
      <c r="Q69" s="5">
        <v>40</v>
      </c>
      <c r="R69" s="5">
        <v>540.97790540999995</v>
      </c>
      <c r="S69" s="5">
        <v>540.97790540999995</v>
      </c>
      <c r="T69" s="5">
        <v>793.72839295000006</v>
      </c>
      <c r="U69" s="5">
        <v>793.72839295000006</v>
      </c>
      <c r="V69" s="5">
        <v>793.72839295000006</v>
      </c>
      <c r="W69" s="5">
        <v>793.72839295000006</v>
      </c>
      <c r="X69" s="5">
        <v>793.72839295000006</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90.577824179999993</v>
      </c>
      <c r="S70" s="5">
        <v>90.577824179999993</v>
      </c>
      <c r="T70" s="5">
        <v>455.38337043000001</v>
      </c>
      <c r="U70" s="5">
        <v>455.38337043000001</v>
      </c>
      <c r="V70" s="5">
        <v>455.38337043000001</v>
      </c>
      <c r="W70" s="5">
        <v>707.77181743999995</v>
      </c>
      <c r="X70" s="5">
        <v>707.77181743999995</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327.02422071000001</v>
      </c>
      <c r="K78" s="5">
        <v>327.02422071000001</v>
      </c>
      <c r="L78" s="5">
        <v>327.02422071000001</v>
      </c>
      <c r="M78" s="5">
        <v>327.02422071000001</v>
      </c>
      <c r="N78" s="5">
        <v>327.02422071000001</v>
      </c>
      <c r="O78" s="5">
        <v>327.02422071000001</v>
      </c>
      <c r="P78" s="5">
        <v>327.02422071000001</v>
      </c>
      <c r="Q78" s="5">
        <v>327.02422071000001</v>
      </c>
      <c r="R78" s="5">
        <v>327.02422071000001</v>
      </c>
      <c r="S78" s="5">
        <v>900</v>
      </c>
      <c r="T78" s="5">
        <v>1222.4614018100001</v>
      </c>
      <c r="U78" s="5">
        <v>1222.4614018100001</v>
      </c>
      <c r="V78" s="5">
        <v>1222.4614018100001</v>
      </c>
      <c r="W78" s="5">
        <v>1222.4614018100001</v>
      </c>
      <c r="X78" s="5">
        <v>1222.4614018100001</v>
      </c>
      <c r="Y78" s="3"/>
    </row>
    <row r="79" spans="1:25">
      <c r="A79" s="101" t="s">
        <v>271</v>
      </c>
      <c r="B79" s="101"/>
      <c r="C79" s="92"/>
      <c r="D79" s="55">
        <v>0</v>
      </c>
      <c r="E79" s="55">
        <v>1087.2</v>
      </c>
      <c r="F79" s="55">
        <v>1087.2</v>
      </c>
      <c r="G79" s="55">
        <v>1087.2</v>
      </c>
      <c r="H79" s="55">
        <v>1656.96063759</v>
      </c>
      <c r="I79" s="55">
        <v>2387</v>
      </c>
      <c r="J79" s="55">
        <v>3239.02422071</v>
      </c>
      <c r="K79" s="55">
        <v>4995.4637266499994</v>
      </c>
      <c r="L79" s="55">
        <v>5949.2910422300001</v>
      </c>
      <c r="M79" s="55">
        <v>5949.2910422300001</v>
      </c>
      <c r="N79" s="55">
        <v>5949.2910422300001</v>
      </c>
      <c r="O79" s="55">
        <v>6945.2910422300001</v>
      </c>
      <c r="P79" s="55">
        <v>7145.2910422300001</v>
      </c>
      <c r="Q79" s="55">
        <v>7150.1411614899998</v>
      </c>
      <c r="R79" s="55">
        <v>11786.134006760001</v>
      </c>
      <c r="S79" s="55">
        <v>13476.39864026</v>
      </c>
      <c r="T79" s="55">
        <v>18391.760382650002</v>
      </c>
      <c r="U79" s="55">
        <v>18391.760382650002</v>
      </c>
      <c r="V79" s="55">
        <v>18797.256455580002</v>
      </c>
      <c r="W79" s="55">
        <v>19454.815880530001</v>
      </c>
      <c r="X79" s="55">
        <v>19454.815880530001</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1383.4211170799999</v>
      </c>
      <c r="U85" s="5">
        <v>1383.4211170799999</v>
      </c>
      <c r="V85" s="5">
        <v>1594.0881679499998</v>
      </c>
      <c r="W85" s="5">
        <v>1594.0881679499998</v>
      </c>
      <c r="X85" s="5">
        <v>1594.0881679499998</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489.90451036000002</v>
      </c>
      <c r="K88" s="5">
        <v>489.90451036000002</v>
      </c>
      <c r="L88" s="5">
        <v>489.90451036000002</v>
      </c>
      <c r="M88" s="5">
        <v>489.90451036000002</v>
      </c>
      <c r="N88" s="5">
        <v>489.90451036000002</v>
      </c>
      <c r="O88" s="5">
        <v>489.90451036000002</v>
      </c>
      <c r="P88" s="5">
        <v>489.90451036000002</v>
      </c>
      <c r="Q88" s="5">
        <v>489.90451036000002</v>
      </c>
      <c r="R88" s="5">
        <v>1489.9045103600001</v>
      </c>
      <c r="S88" s="5">
        <v>1489.9045103600001</v>
      </c>
      <c r="T88" s="5">
        <v>1489.9045103600001</v>
      </c>
      <c r="U88" s="5">
        <v>1489.9045103600001</v>
      </c>
      <c r="V88" s="5">
        <v>1489.9045103600001</v>
      </c>
      <c r="W88" s="5">
        <v>1489.9045103600001</v>
      </c>
      <c r="X88" s="5">
        <v>1489.9045103600001</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1310.0954896400001</v>
      </c>
      <c r="K90" s="5">
        <v>1686.5349955800002</v>
      </c>
      <c r="L90" s="5">
        <v>2160.36231116</v>
      </c>
      <c r="M90" s="5">
        <v>2160.36231116</v>
      </c>
      <c r="N90" s="5">
        <v>2160.36231116</v>
      </c>
      <c r="O90" s="5">
        <v>2160.36231116</v>
      </c>
      <c r="P90" s="5">
        <v>2160.36231116</v>
      </c>
      <c r="Q90" s="5">
        <v>2165.2124304200001</v>
      </c>
      <c r="R90" s="5">
        <v>2210.0954896399999</v>
      </c>
      <c r="S90" s="5">
        <v>2210.0954896399999</v>
      </c>
      <c r="T90" s="5">
        <v>2210.0954896399999</v>
      </c>
      <c r="U90" s="5">
        <v>2210.0954896399999</v>
      </c>
      <c r="V90" s="5">
        <v>2210.0954896399999</v>
      </c>
      <c r="W90" s="5">
        <v>2210.0954896399999</v>
      </c>
      <c r="X90" s="5">
        <v>2210.0954896399999</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690.5938701</v>
      </c>
      <c r="K92" s="5">
        <v>1634.19737738</v>
      </c>
      <c r="L92" s="5">
        <v>1706.5966204599999</v>
      </c>
      <c r="M92" s="5">
        <v>1706.5966204599999</v>
      </c>
      <c r="N92" s="5">
        <v>1706.5966204599999</v>
      </c>
      <c r="O92" s="5">
        <v>1706.5966204599999</v>
      </c>
      <c r="P92" s="5">
        <v>1706.5966204599999</v>
      </c>
      <c r="Q92" s="5">
        <v>1706.5966204599999</v>
      </c>
      <c r="R92" s="5">
        <v>2684.2589507399998</v>
      </c>
      <c r="S92" s="5">
        <v>3801.5478049500002</v>
      </c>
      <c r="T92" s="5">
        <v>5000</v>
      </c>
      <c r="U92" s="5">
        <v>5000</v>
      </c>
      <c r="V92" s="5">
        <v>5205.86287601</v>
      </c>
      <c r="W92" s="5">
        <v>5205.86287601</v>
      </c>
      <c r="X92" s="5">
        <v>5205.86287601</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2946.3245255800002</v>
      </c>
      <c r="U93" s="5">
        <v>2946.3245255800002</v>
      </c>
      <c r="V93" s="5">
        <v>3177.91113103</v>
      </c>
      <c r="W93" s="5">
        <v>4798.8458073199999</v>
      </c>
      <c r="X93" s="5">
        <v>4798.8458073199999</v>
      </c>
      <c r="Y93" s="3"/>
    </row>
    <row r="94" spans="1:25">
      <c r="A94" s="54" t="s">
        <v>167</v>
      </c>
      <c r="B94" s="54" t="s">
        <v>218</v>
      </c>
      <c r="C94" s="54" t="s">
        <v>219</v>
      </c>
      <c r="D94" s="5">
        <v>0</v>
      </c>
      <c r="E94" s="5">
        <v>115</v>
      </c>
      <c r="F94" s="5">
        <v>115</v>
      </c>
      <c r="G94" s="5">
        <v>115</v>
      </c>
      <c r="H94" s="5">
        <v>115</v>
      </c>
      <c r="I94" s="5">
        <v>115</v>
      </c>
      <c r="J94" s="5">
        <v>300</v>
      </c>
      <c r="K94" s="5">
        <v>300</v>
      </c>
      <c r="L94" s="5">
        <v>300</v>
      </c>
      <c r="M94" s="5">
        <v>300</v>
      </c>
      <c r="N94" s="5">
        <v>300</v>
      </c>
      <c r="O94" s="5">
        <v>300</v>
      </c>
      <c r="P94" s="5">
        <v>300</v>
      </c>
      <c r="Q94" s="5">
        <v>300</v>
      </c>
      <c r="R94" s="5">
        <v>2742.8725960000002</v>
      </c>
      <c r="S94" s="5">
        <v>2742.8725960000002</v>
      </c>
      <c r="T94" s="5">
        <v>4091.3435906599998</v>
      </c>
      <c r="U94" s="5">
        <v>4091.3435906599998</v>
      </c>
      <c r="V94" s="5">
        <v>4091.3435906599998</v>
      </c>
      <c r="W94" s="5">
        <v>4091.3435906599998</v>
      </c>
      <c r="X94" s="5">
        <v>4091.3435906599998</v>
      </c>
      <c r="Y94" s="3"/>
    </row>
    <row r="95" spans="1:25">
      <c r="A95" s="54" t="s">
        <v>167</v>
      </c>
      <c r="B95" s="54" t="s">
        <v>220</v>
      </c>
      <c r="C95" s="54" t="s">
        <v>221</v>
      </c>
      <c r="D95" s="5">
        <v>0</v>
      </c>
      <c r="E95" s="5">
        <v>150</v>
      </c>
      <c r="F95" s="5">
        <v>150</v>
      </c>
      <c r="G95" s="5">
        <v>150</v>
      </c>
      <c r="H95" s="5">
        <v>150</v>
      </c>
      <c r="I95" s="5">
        <v>150</v>
      </c>
      <c r="J95" s="5">
        <v>150</v>
      </c>
      <c r="K95" s="5">
        <v>150</v>
      </c>
      <c r="L95" s="5">
        <v>150</v>
      </c>
      <c r="M95" s="5">
        <v>527.80170879000002</v>
      </c>
      <c r="N95" s="5">
        <v>781.29570014000001</v>
      </c>
      <c r="O95" s="5">
        <v>2216.3285910300001</v>
      </c>
      <c r="P95" s="5">
        <v>2877.8987101500002</v>
      </c>
      <c r="Q95" s="5">
        <v>2877.8987101500002</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39.452821610000001</v>
      </c>
      <c r="K99" s="5">
        <v>39.452821610000001</v>
      </c>
      <c r="L99" s="5">
        <v>39.452821610000001</v>
      </c>
      <c r="M99" s="5">
        <v>39.452821610000001</v>
      </c>
      <c r="N99" s="5">
        <v>39.452821610000001</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220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700</v>
      </c>
      <c r="K104" s="5">
        <v>700</v>
      </c>
      <c r="L104" s="5">
        <v>820</v>
      </c>
      <c r="M104" s="5">
        <v>820</v>
      </c>
      <c r="N104" s="5">
        <v>820</v>
      </c>
      <c r="O104" s="5">
        <v>820</v>
      </c>
      <c r="P104" s="5">
        <v>820</v>
      </c>
      <c r="Q104" s="5">
        <v>820</v>
      </c>
      <c r="R104" s="5">
        <v>820</v>
      </c>
      <c r="S104" s="5">
        <v>820</v>
      </c>
      <c r="T104" s="5">
        <v>1100</v>
      </c>
      <c r="U104" s="5">
        <v>1100</v>
      </c>
      <c r="V104" s="5">
        <v>1294.8290220599999</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440</v>
      </c>
      <c r="J105" s="5">
        <v>440</v>
      </c>
      <c r="K105" s="5">
        <v>440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0</v>
      </c>
      <c r="J106" s="5">
        <v>0</v>
      </c>
      <c r="K106" s="5">
        <v>480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40</v>
      </c>
      <c r="I107" s="5">
        <v>210</v>
      </c>
      <c r="J107" s="5">
        <v>600</v>
      </c>
      <c r="K107" s="5">
        <v>760</v>
      </c>
      <c r="L107" s="5">
        <v>800</v>
      </c>
      <c r="M107" s="5">
        <v>800</v>
      </c>
      <c r="N107" s="5">
        <v>800</v>
      </c>
      <c r="O107" s="5">
        <v>800</v>
      </c>
      <c r="P107" s="5">
        <v>800</v>
      </c>
      <c r="Q107" s="5">
        <v>800</v>
      </c>
      <c r="R107" s="5">
        <v>1104.0963354400001</v>
      </c>
      <c r="S107" s="5">
        <v>1104.0963354400001</v>
      </c>
      <c r="T107" s="5">
        <v>1320.56870882</v>
      </c>
      <c r="U107" s="5">
        <v>1320.56870882</v>
      </c>
      <c r="V107" s="5">
        <v>1320.56870882</v>
      </c>
      <c r="W107" s="5">
        <v>1320.56870882</v>
      </c>
      <c r="X107" s="5">
        <v>1320.56870882</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576.16905094000003</v>
      </c>
      <c r="P109" s="5">
        <v>985.89580654999997</v>
      </c>
      <c r="Q109" s="5">
        <v>985.89580654999997</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40</v>
      </c>
      <c r="P110" s="5">
        <v>40</v>
      </c>
      <c r="Q110" s="5">
        <v>40</v>
      </c>
      <c r="R110" s="5">
        <v>540.97790540999995</v>
      </c>
      <c r="S110" s="5">
        <v>540.97790540999995</v>
      </c>
      <c r="T110" s="5">
        <v>793.72839295000006</v>
      </c>
      <c r="U110" s="5">
        <v>793.72839295000006</v>
      </c>
      <c r="V110" s="5">
        <v>793.72839295000006</v>
      </c>
      <c r="W110" s="5">
        <v>793.72839295000006</v>
      </c>
      <c r="X110" s="5">
        <v>793.72839295000006</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90.577824179999993</v>
      </c>
      <c r="S111" s="5">
        <v>90.577824179999993</v>
      </c>
      <c r="T111" s="5">
        <v>455.38337043000001</v>
      </c>
      <c r="U111" s="5">
        <v>455.38337043000001</v>
      </c>
      <c r="V111" s="5">
        <v>455.38337043000001</v>
      </c>
      <c r="W111" s="5">
        <v>707.77181743999995</v>
      </c>
      <c r="X111" s="5">
        <v>707.77181743999995</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960</v>
      </c>
      <c r="K114" s="5">
        <v>960</v>
      </c>
      <c r="L114" s="5">
        <v>960</v>
      </c>
      <c r="M114" s="5">
        <v>960</v>
      </c>
      <c r="N114" s="5">
        <v>960</v>
      </c>
      <c r="O114" s="5">
        <v>960</v>
      </c>
      <c r="P114" s="5">
        <v>960</v>
      </c>
      <c r="Q114" s="5">
        <v>960</v>
      </c>
      <c r="R114" s="5">
        <v>960</v>
      </c>
      <c r="S114" s="5">
        <v>960</v>
      </c>
      <c r="T114" s="5">
        <v>960</v>
      </c>
      <c r="U114" s="5">
        <v>960</v>
      </c>
      <c r="V114" s="5">
        <v>960</v>
      </c>
      <c r="W114" s="5">
        <v>960</v>
      </c>
      <c r="X114" s="5">
        <v>960</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327.02422071000001</v>
      </c>
      <c r="K119" s="5">
        <v>327.02422071000001</v>
      </c>
      <c r="L119" s="5">
        <v>327.02422071000001</v>
      </c>
      <c r="M119" s="5">
        <v>327.02422071000001</v>
      </c>
      <c r="N119" s="5">
        <v>327.02422071000001</v>
      </c>
      <c r="O119" s="5">
        <v>327.02422071000001</v>
      </c>
      <c r="P119" s="5">
        <v>327.02422071000001</v>
      </c>
      <c r="Q119" s="5">
        <v>327.02422071000001</v>
      </c>
      <c r="R119" s="5">
        <v>327.02422071000001</v>
      </c>
      <c r="S119" s="5">
        <v>900</v>
      </c>
      <c r="T119" s="5">
        <v>1222.4614018100001</v>
      </c>
      <c r="U119" s="5">
        <v>1222.4614018100001</v>
      </c>
      <c r="V119" s="5">
        <v>1222.4614018100001</v>
      </c>
      <c r="W119" s="5">
        <v>1222.4614018100001</v>
      </c>
      <c r="X119" s="5">
        <v>1222.4614018100001</v>
      </c>
    </row>
    <row r="120" spans="1:24">
      <c r="A120" s="101" t="s">
        <v>271</v>
      </c>
      <c r="B120" s="101"/>
      <c r="C120" s="92"/>
      <c r="D120" s="55">
        <v>0</v>
      </c>
      <c r="E120" s="55">
        <v>1877.2</v>
      </c>
      <c r="F120" s="55">
        <v>1877.2</v>
      </c>
      <c r="G120" s="55">
        <v>1977.2</v>
      </c>
      <c r="H120" s="55">
        <v>2706.9606375900003</v>
      </c>
      <c r="I120" s="55">
        <v>4003.8079730199997</v>
      </c>
      <c r="J120" s="55">
        <v>7429.0709124200002</v>
      </c>
      <c r="K120" s="55">
        <v>9389.1139256400002</v>
      </c>
      <c r="L120" s="55">
        <v>10575.340484300001</v>
      </c>
      <c r="M120" s="55">
        <v>10953.14219309</v>
      </c>
      <c r="N120" s="55">
        <v>11206.63618444</v>
      </c>
      <c r="O120" s="55">
        <v>15959.38530466</v>
      </c>
      <c r="P120" s="55">
        <v>17230.682179390002</v>
      </c>
      <c r="Q120" s="55">
        <v>17235.532298650003</v>
      </c>
      <c r="R120" s="55">
        <v>24232.807832480001</v>
      </c>
      <c r="S120" s="55">
        <v>25923.07246598</v>
      </c>
      <c r="T120" s="55">
        <v>32181.231107330001</v>
      </c>
      <c r="U120" s="55">
        <v>32181.231107330001</v>
      </c>
      <c r="V120" s="55">
        <v>33024.176661720005</v>
      </c>
      <c r="W120" s="55">
        <v>35302.670762959999</v>
      </c>
      <c r="X120" s="55">
        <v>35302.670762959999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140.8879039699992</v>
      </c>
      <c r="F5" s="5">
        <v>136.4074820349997</v>
      </c>
      <c r="G5" s="5">
        <v>139.13363277000033</v>
      </c>
      <c r="H5" s="5">
        <v>141.48085616499992</v>
      </c>
      <c r="I5" s="5">
        <v>138.75210816500001</v>
      </c>
      <c r="J5" s="5">
        <v>141.41046050999938</v>
      </c>
      <c r="K5" s="5">
        <v>120.7582862200005</v>
      </c>
      <c r="L5" s="5">
        <v>132.42480388499987</v>
      </c>
      <c r="M5" s="5">
        <v>131.70310043000009</v>
      </c>
      <c r="N5" s="5">
        <v>128.63346985499973</v>
      </c>
      <c r="O5" s="5">
        <v>139.90408652000028</v>
      </c>
      <c r="P5" s="5">
        <v>135.6571054300002</v>
      </c>
      <c r="Q5" s="5">
        <v>137.76819688500007</v>
      </c>
      <c r="R5" s="5">
        <v>140.68529744499989</v>
      </c>
      <c r="S5" s="5">
        <v>138.43013558000084</v>
      </c>
      <c r="T5" s="5">
        <v>140.00339446500061</v>
      </c>
      <c r="U5" s="5">
        <v>120.8234091900004</v>
      </c>
      <c r="V5" s="5">
        <v>132.44414804499991</v>
      </c>
      <c r="W5" s="5">
        <v>133.19297183499981</v>
      </c>
      <c r="X5" s="5">
        <v>130.04073114999849</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943.82879678499876</v>
      </c>
      <c r="F8" s="5">
        <v>939.86400733000187</v>
      </c>
      <c r="G8" s="5">
        <v>931.48331820500266</v>
      </c>
      <c r="H8" s="5">
        <v>942.55511784499868</v>
      </c>
      <c r="I8" s="5">
        <v>948.51838938499486</v>
      </c>
      <c r="J8" s="5">
        <v>1226.4563727202149</v>
      </c>
      <c r="K8" s="5">
        <v>1003.8900982505975</v>
      </c>
      <c r="L8" s="5">
        <v>1132.080686144091</v>
      </c>
      <c r="M8" s="5">
        <v>1137.1592323096281</v>
      </c>
      <c r="N8" s="5">
        <v>1183.4187887728851</v>
      </c>
      <c r="O8" s="5">
        <v>1226.3017154868633</v>
      </c>
      <c r="P8" s="5">
        <v>1213.7912102458524</v>
      </c>
      <c r="Q8" s="5">
        <v>1201.1540122003971</v>
      </c>
      <c r="R8" s="5">
        <v>1219.2818447122047</v>
      </c>
      <c r="S8" s="5">
        <v>1215.7901313859447</v>
      </c>
      <c r="T8" s="5">
        <v>1222.9616546309232</v>
      </c>
      <c r="U8" s="5">
        <v>1004.2199995477016</v>
      </c>
      <c r="V8" s="5">
        <v>1133.5503415961132</v>
      </c>
      <c r="W8" s="5">
        <v>1141.1051782308668</v>
      </c>
      <c r="X8" s="5">
        <v>1182.7720151484964</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1120.2197097693374</v>
      </c>
      <c r="J10" s="5">
        <v>3600.9431682795653</v>
      </c>
      <c r="K10" s="5">
        <v>2970.7875404775214</v>
      </c>
      <c r="L10" s="5">
        <v>3333.629954026113</v>
      </c>
      <c r="M10" s="5">
        <v>3350.6774706090209</v>
      </c>
      <c r="N10" s="5">
        <v>3571.8890076614866</v>
      </c>
      <c r="O10" s="5">
        <v>3603.9388140718884</v>
      </c>
      <c r="P10" s="5">
        <v>3625.4353384892011</v>
      </c>
      <c r="Q10" s="5">
        <v>3653.7494310156499</v>
      </c>
      <c r="R10" s="5">
        <v>3690.8000467199004</v>
      </c>
      <c r="S10" s="5">
        <v>3678.974352862972</v>
      </c>
      <c r="T10" s="5">
        <v>3589.7858144336851</v>
      </c>
      <c r="U10" s="5">
        <v>2973.9066281861865</v>
      </c>
      <c r="V10" s="5">
        <v>3338.5660704478532</v>
      </c>
      <c r="W10" s="5">
        <v>3345.6888116114801</v>
      </c>
      <c r="X10" s="5">
        <v>3574.4693417202711</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518.4831314000013</v>
      </c>
      <c r="S11" s="5">
        <v>519.44907820000151</v>
      </c>
      <c r="T11" s="5">
        <v>505.46212460000004</v>
      </c>
      <c r="U11" s="5">
        <v>418.67396679999871</v>
      </c>
      <c r="V11" s="5">
        <v>469.74325760000346</v>
      </c>
      <c r="W11" s="5">
        <v>475.91648600000065</v>
      </c>
      <c r="X11" s="5">
        <v>515.03931799999782</v>
      </c>
    </row>
    <row r="12" spans="1:26">
      <c r="A12" s="54" t="s">
        <v>168</v>
      </c>
      <c r="B12" s="54" t="s">
        <v>214</v>
      </c>
      <c r="C12" s="54" t="s">
        <v>215</v>
      </c>
      <c r="D12" s="5">
        <v>0</v>
      </c>
      <c r="E12" s="5">
        <v>0</v>
      </c>
      <c r="F12" s="5">
        <v>0</v>
      </c>
      <c r="G12" s="5">
        <v>0</v>
      </c>
      <c r="H12" s="5">
        <v>0</v>
      </c>
      <c r="I12" s="5">
        <v>0</v>
      </c>
      <c r="J12" s="5">
        <v>505.47187963417196</v>
      </c>
      <c r="K12" s="5">
        <v>425.12792304172683</v>
      </c>
      <c r="L12" s="5">
        <v>725.85762598049917</v>
      </c>
      <c r="M12" s="5">
        <v>749.6505668735532</v>
      </c>
      <c r="N12" s="5">
        <v>797.43510506777704</v>
      </c>
      <c r="O12" s="5">
        <v>796.16974396243006</v>
      </c>
      <c r="P12" s="5">
        <v>767.99731135346008</v>
      </c>
      <c r="Q12" s="5">
        <v>779.12182638961917</v>
      </c>
      <c r="R12" s="5">
        <v>2743.758339615873</v>
      </c>
      <c r="S12" s="5">
        <v>2733.420333655944</v>
      </c>
      <c r="T12" s="5">
        <v>2697.5024749126278</v>
      </c>
      <c r="U12" s="5">
        <v>2305.0394110116026</v>
      </c>
      <c r="V12" s="5">
        <v>2724.3121619321155</v>
      </c>
      <c r="W12" s="5">
        <v>2801.6149077718528</v>
      </c>
      <c r="X12" s="5">
        <v>2986.0408654746193</v>
      </c>
    </row>
    <row r="13" spans="1:26">
      <c r="A13" s="54" t="s">
        <v>167</v>
      </c>
      <c r="B13" s="54" t="s">
        <v>216</v>
      </c>
      <c r="C13" s="54" t="s">
        <v>217</v>
      </c>
      <c r="D13" s="5">
        <v>0</v>
      </c>
      <c r="E13" s="5">
        <v>314.75083677000077</v>
      </c>
      <c r="F13" s="5">
        <v>315.55493034000182</v>
      </c>
      <c r="G13" s="5">
        <v>305.91381552499922</v>
      </c>
      <c r="H13" s="5">
        <v>327.11529797999947</v>
      </c>
      <c r="I13" s="5">
        <v>328.82066023500045</v>
      </c>
      <c r="J13" s="5">
        <v>318.75987568999795</v>
      </c>
      <c r="K13" s="5">
        <v>277.30191913999892</v>
      </c>
      <c r="L13" s="5">
        <v>291.32923492499918</v>
      </c>
      <c r="M13" s="5">
        <v>308.10457426499971</v>
      </c>
      <c r="N13" s="5">
        <v>320.68747314500121</v>
      </c>
      <c r="O13" s="5">
        <v>3044.7097174999867</v>
      </c>
      <c r="P13" s="5">
        <v>3021.7096777999959</v>
      </c>
      <c r="Q13" s="5">
        <v>2943.727049999984</v>
      </c>
      <c r="R13" s="5">
        <v>5978.0988267000293</v>
      </c>
      <c r="S13" s="5">
        <v>6009.5180984999997</v>
      </c>
      <c r="T13" s="5">
        <v>8280.0477718687034</v>
      </c>
      <c r="U13" s="5">
        <v>7282.910590729387</v>
      </c>
      <c r="V13" s="5">
        <v>8603.1835427725237</v>
      </c>
      <c r="W13" s="5">
        <v>13497.711637243625</v>
      </c>
      <c r="X13" s="5">
        <v>14031.378008480244</v>
      </c>
    </row>
    <row r="14" spans="1:26">
      <c r="A14" s="54" t="s">
        <v>167</v>
      </c>
      <c r="B14" s="54" t="s">
        <v>218</v>
      </c>
      <c r="C14" s="54" t="s">
        <v>219</v>
      </c>
      <c r="D14" s="5">
        <v>0</v>
      </c>
      <c r="E14" s="5">
        <v>289.68446386999852</v>
      </c>
      <c r="F14" s="5">
        <v>292.42035354500064</v>
      </c>
      <c r="G14" s="5">
        <v>274.32537701500058</v>
      </c>
      <c r="H14" s="5">
        <v>298.33823916999938</v>
      </c>
      <c r="I14" s="5">
        <v>293.13881834500012</v>
      </c>
      <c r="J14" s="5">
        <v>294.46799973000026</v>
      </c>
      <c r="K14" s="5">
        <v>247.89627320500111</v>
      </c>
      <c r="L14" s="5">
        <v>265.39441985999855</v>
      </c>
      <c r="M14" s="5">
        <v>276.79993413500068</v>
      </c>
      <c r="N14" s="5">
        <v>301.54710498500015</v>
      </c>
      <c r="O14" s="5">
        <v>292.18730420499753</v>
      </c>
      <c r="P14" s="5">
        <v>290.5766840100016</v>
      </c>
      <c r="Q14" s="5">
        <v>276.35932543499996</v>
      </c>
      <c r="R14" s="5">
        <v>298.62785735499887</v>
      </c>
      <c r="S14" s="5">
        <v>293.56421162500055</v>
      </c>
      <c r="T14" s="5">
        <v>290.91730630499967</v>
      </c>
      <c r="U14" s="5">
        <v>249.58549728000051</v>
      </c>
      <c r="V14" s="5">
        <v>264.64359072499894</v>
      </c>
      <c r="W14" s="5">
        <v>274.83840213500002</v>
      </c>
      <c r="X14" s="5">
        <v>299.84819170000077</v>
      </c>
    </row>
    <row r="15" spans="1:26">
      <c r="A15" s="54" t="s">
        <v>167</v>
      </c>
      <c r="B15" s="54" t="s">
        <v>220</v>
      </c>
      <c r="C15" s="54" t="s">
        <v>221</v>
      </c>
      <c r="D15" s="5">
        <v>0</v>
      </c>
      <c r="E15" s="5">
        <v>373.38696525000188</v>
      </c>
      <c r="F15" s="5">
        <v>366.64122614999917</v>
      </c>
      <c r="G15" s="5">
        <v>363.20167305000052</v>
      </c>
      <c r="H15" s="5">
        <v>382.31036189999907</v>
      </c>
      <c r="I15" s="5">
        <v>378.34231650000049</v>
      </c>
      <c r="J15" s="5">
        <v>379.06856385000236</v>
      </c>
      <c r="K15" s="5">
        <v>327.77379914999892</v>
      </c>
      <c r="L15" s="5">
        <v>340.79380934999881</v>
      </c>
      <c r="M15" s="5">
        <v>364.13009445000063</v>
      </c>
      <c r="N15" s="5">
        <v>1704.540904724638</v>
      </c>
      <c r="O15" s="5">
        <v>2633.2725471399913</v>
      </c>
      <c r="P15" s="5">
        <v>4317.9985853874123</v>
      </c>
      <c r="Q15" s="5">
        <v>4272.6739423356621</v>
      </c>
      <c r="R15" s="5">
        <v>5611.189931599999</v>
      </c>
      <c r="S15" s="5">
        <v>5556.226117199998</v>
      </c>
      <c r="T15" s="5">
        <v>5525.3960585999912</v>
      </c>
      <c r="U15" s="5">
        <v>4844.8906923999848</v>
      </c>
      <c r="V15" s="5">
        <v>5018.690881600025</v>
      </c>
      <c r="W15" s="5">
        <v>5340.7050003999911</v>
      </c>
      <c r="X15" s="5">
        <v>5562.5781002000294</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1619.0436816000051</v>
      </c>
      <c r="P18" s="5">
        <v>1548.4246452000025</v>
      </c>
      <c r="Q18" s="5">
        <v>1494.5486538000039</v>
      </c>
      <c r="R18" s="5">
        <v>1555.474402199995</v>
      </c>
      <c r="S18" s="5">
        <v>1573.4833955999884</v>
      </c>
      <c r="T18" s="5">
        <v>1618.2149304000075</v>
      </c>
      <c r="U18" s="5">
        <v>1492.7923830000043</v>
      </c>
      <c r="V18" s="5">
        <v>1520.3299368000016</v>
      </c>
      <c r="W18" s="5">
        <v>1525.5471780000012</v>
      </c>
      <c r="X18" s="5">
        <v>1521.9876029999925</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2581.4493120000011</v>
      </c>
      <c r="P19" s="5">
        <v>2485.9567079999997</v>
      </c>
      <c r="Q19" s="5">
        <v>2382.8886200000097</v>
      </c>
      <c r="R19" s="5">
        <v>2457.6795149999862</v>
      </c>
      <c r="S19" s="5">
        <v>2476.6367810000065</v>
      </c>
      <c r="T19" s="5">
        <v>2572.9517260000039</v>
      </c>
      <c r="U19" s="5">
        <v>2310.2304670000099</v>
      </c>
      <c r="V19" s="5">
        <v>2399.2400589999888</v>
      </c>
      <c r="W19" s="5">
        <v>2449.2743869999972</v>
      </c>
      <c r="X19" s="5">
        <v>2415.3012579999977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253.59267490000099</v>
      </c>
      <c r="H23" s="5">
        <v>559.19269626000107</v>
      </c>
      <c r="I23" s="5">
        <v>995.50816236000014</v>
      </c>
      <c r="J23" s="5">
        <v>1025.6355241399947</v>
      </c>
      <c r="K23" s="5">
        <v>919.7124860800011</v>
      </c>
      <c r="L23" s="5">
        <v>952.23307037999723</v>
      </c>
      <c r="M23" s="5">
        <v>956.81409539999891</v>
      </c>
      <c r="N23" s="5">
        <v>950.92596234000121</v>
      </c>
      <c r="O23" s="5">
        <v>1022.5940634199926</v>
      </c>
      <c r="P23" s="5">
        <v>975.28858048000075</v>
      </c>
      <c r="Q23" s="5">
        <v>950.69917910000026</v>
      </c>
      <c r="R23" s="5">
        <v>972.99425106000422</v>
      </c>
      <c r="S23" s="5">
        <v>991.81928879999691</v>
      </c>
      <c r="T23" s="5">
        <v>1022.8277056599945</v>
      </c>
      <c r="U23" s="5">
        <v>925.95313943999827</v>
      </c>
      <c r="V23" s="5">
        <v>952.12848981999673</v>
      </c>
      <c r="W23" s="5">
        <v>955.08955241999536</v>
      </c>
      <c r="X23" s="5">
        <v>948.43688101999885</v>
      </c>
    </row>
    <row r="24" spans="1:24">
      <c r="A24" s="54" t="s">
        <v>169</v>
      </c>
      <c r="B24" s="54" t="s">
        <v>238</v>
      </c>
      <c r="C24" s="54" t="s">
        <v>239</v>
      </c>
      <c r="D24" s="5">
        <v>0</v>
      </c>
      <c r="E24" s="5">
        <v>0</v>
      </c>
      <c r="F24" s="5">
        <v>0</v>
      </c>
      <c r="G24" s="5">
        <v>0</v>
      </c>
      <c r="H24" s="5">
        <v>0</v>
      </c>
      <c r="I24" s="5">
        <v>0</v>
      </c>
      <c r="J24" s="5">
        <v>377.08964864000177</v>
      </c>
      <c r="K24" s="5">
        <v>393.63782798000011</v>
      </c>
      <c r="L24" s="5">
        <v>767.37941140000021</v>
      </c>
      <c r="M24" s="5">
        <v>772.69041290000189</v>
      </c>
      <c r="N24" s="5">
        <v>767.85831919999862</v>
      </c>
      <c r="O24" s="5">
        <v>822.9800071499966</v>
      </c>
      <c r="P24" s="5">
        <v>807.9112705999986</v>
      </c>
      <c r="Q24" s="5">
        <v>762.51634095000179</v>
      </c>
      <c r="R24" s="5">
        <v>782.8976805999979</v>
      </c>
      <c r="S24" s="5">
        <v>792.78486525000164</v>
      </c>
      <c r="T24" s="5">
        <v>825.08978229999968</v>
      </c>
      <c r="U24" s="5">
        <v>728.99503740000239</v>
      </c>
      <c r="V24" s="5">
        <v>764.1714290000026</v>
      </c>
      <c r="W24" s="5">
        <v>768.65616240000008</v>
      </c>
      <c r="X24" s="5">
        <v>764.40182630000334</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94.750993239999445</v>
      </c>
      <c r="I27" s="5">
        <v>96.581743399999667</v>
      </c>
      <c r="J27" s="5">
        <v>91.100503919999511</v>
      </c>
      <c r="K27" s="5">
        <v>348.91032678999926</v>
      </c>
      <c r="L27" s="5">
        <v>360.73547613000181</v>
      </c>
      <c r="M27" s="5">
        <v>356.13325347000006</v>
      </c>
      <c r="N27" s="5">
        <v>347.4376660899992</v>
      </c>
      <c r="O27" s="5">
        <v>385.04819919000067</v>
      </c>
      <c r="P27" s="5">
        <v>360.50686722307853</v>
      </c>
      <c r="Q27" s="5">
        <v>351.34491848855879</v>
      </c>
      <c r="R27" s="5">
        <v>1392.3277016179668</v>
      </c>
      <c r="S27" s="5">
        <v>1405.5652020918194</v>
      </c>
      <c r="T27" s="5">
        <v>2166.1455063535745</v>
      </c>
      <c r="U27" s="5">
        <v>1973.1984661496549</v>
      </c>
      <c r="V27" s="5">
        <v>2031.1230408608833</v>
      </c>
      <c r="W27" s="5">
        <v>1989.5166327111647</v>
      </c>
      <c r="X27" s="5">
        <v>1944.6606138146421</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128.6695523409781</v>
      </c>
      <c r="N29" s="5">
        <v>416.49180571531207</v>
      </c>
      <c r="O29" s="5">
        <v>2616.0711839141663</v>
      </c>
      <c r="P29" s="5">
        <v>2513.5634784414574</v>
      </c>
      <c r="Q29" s="5">
        <v>2522.7649462946833</v>
      </c>
      <c r="R29" s="5">
        <v>2543.8794489764673</v>
      </c>
      <c r="S29" s="5">
        <v>2621.8521299999989</v>
      </c>
      <c r="T29" s="5">
        <v>2617.2936811557879</v>
      </c>
      <c r="U29" s="5">
        <v>2433.4952380000168</v>
      </c>
      <c r="V29" s="5">
        <v>2469.6079979999877</v>
      </c>
      <c r="W29" s="5">
        <v>2450.5136391381211</v>
      </c>
      <c r="X29" s="5">
        <v>2499.100602418308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2774.8773859199805</v>
      </c>
      <c r="K34" s="5">
        <v>2559.9621715199969</v>
      </c>
      <c r="L34" s="5">
        <v>2634.725052480022</v>
      </c>
      <c r="M34" s="5">
        <v>2626.8206342400058</v>
      </c>
      <c r="N34" s="5">
        <v>2727.9604703999985</v>
      </c>
      <c r="O34" s="5">
        <v>2763.0529979935268</v>
      </c>
      <c r="P34" s="5">
        <v>2620.9102186020855</v>
      </c>
      <c r="Q34" s="5">
        <v>2710.5353505241014</v>
      </c>
      <c r="R34" s="5">
        <v>2692.5522480000004</v>
      </c>
      <c r="S34" s="5">
        <v>2764.6306271999915</v>
      </c>
      <c r="T34" s="5">
        <v>2764.9585449600045</v>
      </c>
      <c r="U34" s="5">
        <v>2566.210859520007</v>
      </c>
      <c r="V34" s="5">
        <v>2631.4010184806116</v>
      </c>
      <c r="W34" s="5">
        <v>2629.7668166624007</v>
      </c>
      <c r="X34" s="5">
        <v>2720.0006716800135</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2062.5389666449992</v>
      </c>
      <c r="F41" s="55">
        <v>2050.8879994000031</v>
      </c>
      <c r="G41" s="55">
        <v>2267.6504914650045</v>
      </c>
      <c r="H41" s="55">
        <v>2745.7435625599969</v>
      </c>
      <c r="I41" s="55">
        <v>4299.8819081593338</v>
      </c>
      <c r="J41" s="55">
        <v>10735.281383033929</v>
      </c>
      <c r="K41" s="55">
        <v>9595.7586518548433</v>
      </c>
      <c r="L41" s="55">
        <v>10936.583544560721</v>
      </c>
      <c r="M41" s="55">
        <v>11159.352921423189</v>
      </c>
      <c r="N41" s="55">
        <v>13218.826077957099</v>
      </c>
      <c r="O41" s="55">
        <v>23546.723374153848</v>
      </c>
      <c r="P41" s="55">
        <v>24685.727681262542</v>
      </c>
      <c r="Q41" s="55">
        <v>24439.851793418668</v>
      </c>
      <c r="R41" s="55">
        <v>32598.730523002425</v>
      </c>
      <c r="S41" s="55">
        <v>32772.144748951672</v>
      </c>
      <c r="T41" s="55">
        <v>35839.55847664531</v>
      </c>
      <c r="U41" s="55">
        <v>31630.925785654556</v>
      </c>
      <c r="V41" s="55">
        <v>34453.1359666801</v>
      </c>
      <c r="W41" s="55">
        <v>39779.137763559491</v>
      </c>
      <c r="X41" s="55">
        <v>41096.056028106614</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1806.2144626946995</v>
      </c>
      <c r="I45" s="5">
        <v>3123.9940554979062</v>
      </c>
      <c r="J45" s="5">
        <v>3076.7431174724434</v>
      </c>
      <c r="K45" s="5">
        <v>2881.0869587954521</v>
      </c>
      <c r="L45" s="5">
        <v>2974.2979599859332</v>
      </c>
      <c r="M45" s="5">
        <v>2897.596220614701</v>
      </c>
      <c r="N45" s="5">
        <v>2844.3558894839721</v>
      </c>
      <c r="O45" s="5">
        <v>2994.1590351126456</v>
      </c>
      <c r="P45" s="5">
        <v>2713.2036392024029</v>
      </c>
      <c r="Q45" s="5">
        <v>2816.4483639513692</v>
      </c>
      <c r="R45" s="5">
        <v>3040.4682158853857</v>
      </c>
      <c r="S45" s="5">
        <v>2998.143034814967</v>
      </c>
      <c r="T45" s="5">
        <v>6359.9158463302883</v>
      </c>
      <c r="U45" s="5">
        <v>5855.7996127840088</v>
      </c>
      <c r="V45" s="5">
        <v>6785.7931828695127</v>
      </c>
      <c r="W45" s="5">
        <v>7094.488952063788</v>
      </c>
      <c r="X45" s="5">
        <v>6906.9375868395491</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3553.488667937685</v>
      </c>
      <c r="S48" s="5">
        <v>3671.1339845475513</v>
      </c>
      <c r="T48" s="5">
        <v>3523.1757475214513</v>
      </c>
      <c r="U48" s="5">
        <v>3494.8040195051253</v>
      </c>
      <c r="V48" s="5">
        <v>3424.5031033125324</v>
      </c>
      <c r="W48" s="5">
        <v>3525.7243855013458</v>
      </c>
      <c r="X48" s="5">
        <v>3668.3515515599934</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1476.6843126059321</v>
      </c>
      <c r="L50" s="5">
        <v>3164.0296200671078</v>
      </c>
      <c r="M50" s="5">
        <v>2995.2997237169811</v>
      </c>
      <c r="N50" s="5">
        <v>3001.3655235659749</v>
      </c>
      <c r="O50" s="5">
        <v>3005.9043329693304</v>
      </c>
      <c r="P50" s="5">
        <v>2890.4241511435557</v>
      </c>
      <c r="Q50" s="5">
        <v>3080.4078014226448</v>
      </c>
      <c r="R50" s="5">
        <v>3150.5224507539415</v>
      </c>
      <c r="S50" s="5">
        <v>3362.4061110206749</v>
      </c>
      <c r="T50" s="5">
        <v>3184.2818819292015</v>
      </c>
      <c r="U50" s="5">
        <v>3289.7820185405426</v>
      </c>
      <c r="V50" s="5">
        <v>3294.0755914430943</v>
      </c>
      <c r="W50" s="5">
        <v>3207.7690102559641</v>
      </c>
      <c r="X50" s="5">
        <v>3146.4797448861214</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878.26402607970226</v>
      </c>
      <c r="S51" s="5">
        <v>921.83467516598841</v>
      </c>
      <c r="T51" s="5">
        <v>841.39316022643675</v>
      </c>
      <c r="U51" s="5">
        <v>875.40207675623185</v>
      </c>
      <c r="V51" s="5">
        <v>887.26422411090368</v>
      </c>
      <c r="W51" s="5">
        <v>890.02065275569635</v>
      </c>
      <c r="X51" s="5">
        <v>834.59239745804064</v>
      </c>
    </row>
    <row r="52" spans="1:24">
      <c r="A52" s="54" t="s">
        <v>168</v>
      </c>
      <c r="B52" s="54" t="s">
        <v>214</v>
      </c>
      <c r="C52" s="54" t="s">
        <v>215</v>
      </c>
      <c r="D52" s="5">
        <v>0</v>
      </c>
      <c r="E52" s="5">
        <v>1818.5556979999931</v>
      </c>
      <c r="F52" s="5">
        <v>1810.189749500006</v>
      </c>
      <c r="G52" s="5">
        <v>1766.7244205832581</v>
      </c>
      <c r="H52" s="5">
        <v>1822.1126090000043</v>
      </c>
      <c r="I52" s="5">
        <v>1952.9294826004445</v>
      </c>
      <c r="J52" s="5">
        <v>1768.043591474895</v>
      </c>
      <c r="K52" s="5">
        <v>5152.1719103465584</v>
      </c>
      <c r="L52" s="5">
        <v>5089.45659997446</v>
      </c>
      <c r="M52" s="5">
        <v>4989.2507475221491</v>
      </c>
      <c r="N52" s="5">
        <v>4771.9726708441995</v>
      </c>
      <c r="O52" s="5">
        <v>4921.595748926874</v>
      </c>
      <c r="P52" s="5">
        <v>4945.6253192922077</v>
      </c>
      <c r="Q52" s="5">
        <v>4879.5740526025074</v>
      </c>
      <c r="R52" s="5">
        <v>6024.3105261123992</v>
      </c>
      <c r="S52" s="5">
        <v>10697.127080755312</v>
      </c>
      <c r="T52" s="5">
        <v>13038.61881296034</v>
      </c>
      <c r="U52" s="5">
        <v>13787.166047527149</v>
      </c>
      <c r="V52" s="5">
        <v>13281.400394680677</v>
      </c>
      <c r="W52" s="5">
        <v>13277.176812836002</v>
      </c>
      <c r="X52" s="5">
        <v>12508.796363675832</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531.58657728009109</v>
      </c>
      <c r="P54" s="5">
        <v>506.80694627693259</v>
      </c>
      <c r="Q54" s="5">
        <v>533.55994327750068</v>
      </c>
      <c r="R54" s="5">
        <v>6656.2522670971011</v>
      </c>
      <c r="S54" s="5">
        <v>6842.0029032933298</v>
      </c>
      <c r="T54" s="5">
        <v>10720.079023007793</v>
      </c>
      <c r="U54" s="5">
        <v>12251.800846613622</v>
      </c>
      <c r="V54" s="5">
        <v>11319.034041784376</v>
      </c>
      <c r="W54" s="5">
        <v>11338.144975760428</v>
      </c>
      <c r="X54" s="5">
        <v>10264.619475584605</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2456.3921009552409</v>
      </c>
      <c r="P55" s="5">
        <v>2523.4775104008204</v>
      </c>
      <c r="Q55" s="5">
        <v>2548.134753920016</v>
      </c>
      <c r="R55" s="5">
        <v>2577.4265967201914</v>
      </c>
      <c r="S55" s="5">
        <v>2572.2416540208442</v>
      </c>
      <c r="T55" s="5">
        <v>2482.008597413997</v>
      </c>
      <c r="U55" s="5">
        <v>2721.5480327448563</v>
      </c>
      <c r="V55" s="5">
        <v>2447.7303859811018</v>
      </c>
      <c r="W55" s="5">
        <v>2513.3007902898808</v>
      </c>
      <c r="X55" s="5">
        <v>2354.4736422287856</v>
      </c>
    </row>
    <row r="56" spans="1:24">
      <c r="A56" s="54" t="s">
        <v>167</v>
      </c>
      <c r="B56" s="54" t="s">
        <v>222</v>
      </c>
      <c r="C56" s="54" t="s">
        <v>223</v>
      </c>
      <c r="D56" s="5">
        <v>0</v>
      </c>
      <c r="E56" s="5">
        <v>788.39613344000202</v>
      </c>
      <c r="F56" s="5">
        <v>818.43713615300737</v>
      </c>
      <c r="G56" s="5">
        <v>834.0135129542972</v>
      </c>
      <c r="H56" s="5">
        <v>851.14869966099809</v>
      </c>
      <c r="I56" s="5">
        <v>767.05242132549313</v>
      </c>
      <c r="J56" s="5">
        <v>784.29619155400769</v>
      </c>
      <c r="K56" s="5">
        <v>810.25698651250457</v>
      </c>
      <c r="L56" s="5">
        <v>760.73474630300518</v>
      </c>
      <c r="M56" s="5">
        <v>815.9629728070023</v>
      </c>
      <c r="N56" s="5">
        <v>849.40510074351278</v>
      </c>
      <c r="O56" s="5">
        <v>749.50064596729362</v>
      </c>
      <c r="P56" s="5">
        <v>785.80990714215932</v>
      </c>
      <c r="Q56" s="5">
        <v>801.30470026611704</v>
      </c>
      <c r="R56" s="5">
        <v>825.75037510469315</v>
      </c>
      <c r="S56" s="5">
        <v>752.30147081704229</v>
      </c>
      <c r="T56" s="5">
        <v>760.73726400310375</v>
      </c>
      <c r="U56" s="5">
        <v>804.83782727399318</v>
      </c>
      <c r="V56" s="5">
        <v>748.93220487464089</v>
      </c>
      <c r="W56" s="5">
        <v>792.73156771110769</v>
      </c>
      <c r="X56" s="5">
        <v>828.603655416528</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225.24640725535696</v>
      </c>
      <c r="P61" s="5">
        <v>712.90600359395967</v>
      </c>
      <c r="Q61" s="5">
        <v>717.38643407919699</v>
      </c>
      <c r="R61" s="5">
        <v>952.02732138990575</v>
      </c>
      <c r="S61" s="5">
        <v>909.84688285104016</v>
      </c>
      <c r="T61" s="5">
        <v>839.93906805539802</v>
      </c>
      <c r="U61" s="5">
        <v>893.26496943251686</v>
      </c>
      <c r="V61" s="5">
        <v>852.27063657635199</v>
      </c>
      <c r="W61" s="5">
        <v>887.0116444663787</v>
      </c>
      <c r="X61" s="5">
        <v>936.85426360481767</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696.28234697796165</v>
      </c>
      <c r="F64" s="5">
        <v>670.82763101513558</v>
      </c>
      <c r="G64" s="5">
        <v>705.02163744515303</v>
      </c>
      <c r="H64" s="5">
        <v>1520.3330734897952</v>
      </c>
      <c r="I64" s="5">
        <v>1515.8048632394316</v>
      </c>
      <c r="J64" s="5">
        <v>2430.2232720461475</v>
      </c>
      <c r="K64" s="5">
        <v>3004.0644674016626</v>
      </c>
      <c r="L64" s="5">
        <v>3738.4171318150979</v>
      </c>
      <c r="M64" s="5">
        <v>3616.6894443221827</v>
      </c>
      <c r="N64" s="5">
        <v>3956.2377861116443</v>
      </c>
      <c r="O64" s="5">
        <v>3401.5780555004167</v>
      </c>
      <c r="P64" s="5">
        <v>3361.0226727274417</v>
      </c>
      <c r="Q64" s="5">
        <v>3422.0817498113192</v>
      </c>
      <c r="R64" s="5">
        <v>3544.9989834702956</v>
      </c>
      <c r="S64" s="5">
        <v>3467.0750338887269</v>
      </c>
      <c r="T64" s="5">
        <v>3274.9537623806082</v>
      </c>
      <c r="U64" s="5">
        <v>3559.2684387699392</v>
      </c>
      <c r="V64" s="5">
        <v>3554.2261369850125</v>
      </c>
      <c r="W64" s="5">
        <v>3392.6765809216099</v>
      </c>
      <c r="X64" s="5">
        <v>3737.802653473248</v>
      </c>
    </row>
    <row r="65" spans="1:24">
      <c r="A65" s="54" t="s">
        <v>169</v>
      </c>
      <c r="B65" s="54" t="s">
        <v>240</v>
      </c>
      <c r="C65" s="54" t="s">
        <v>241</v>
      </c>
      <c r="D65" s="5">
        <v>0</v>
      </c>
      <c r="E65" s="5">
        <v>455.52460106159663</v>
      </c>
      <c r="F65" s="5">
        <v>467.09846225561284</v>
      </c>
      <c r="G65" s="5">
        <v>493.70071831920342</v>
      </c>
      <c r="H65" s="5">
        <v>513.28012745219382</v>
      </c>
      <c r="I65" s="5">
        <v>1565.6182764252324</v>
      </c>
      <c r="J65" s="5">
        <v>1436.6543226147462</v>
      </c>
      <c r="K65" s="5">
        <v>2361.2228013750082</v>
      </c>
      <c r="L65" s="5">
        <v>3286.4724529999885</v>
      </c>
      <c r="M65" s="5">
        <v>3210.1777082379558</v>
      </c>
      <c r="N65" s="5">
        <v>3655.8110061425609</v>
      </c>
      <c r="O65" s="5">
        <v>2968.7299279885619</v>
      </c>
      <c r="P65" s="5">
        <v>2988.6389420835035</v>
      </c>
      <c r="Q65" s="5">
        <v>3190.4880053427219</v>
      </c>
      <c r="R65" s="5">
        <v>3311.2157624442107</v>
      </c>
      <c r="S65" s="5">
        <v>3297.541133266835</v>
      </c>
      <c r="T65" s="5">
        <v>2978.404760809749</v>
      </c>
      <c r="U65" s="5">
        <v>3101.3375439267566</v>
      </c>
      <c r="V65" s="5">
        <v>3298.0263521069282</v>
      </c>
      <c r="W65" s="5">
        <v>4199.3671138013469</v>
      </c>
      <c r="X65" s="5">
        <v>4785.9814681390662</v>
      </c>
    </row>
    <row r="66" spans="1:24">
      <c r="A66" s="54" t="s">
        <v>169</v>
      </c>
      <c r="B66" s="54" t="s">
        <v>242</v>
      </c>
      <c r="C66" s="54" t="s">
        <v>243</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169</v>
      </c>
      <c r="B67" s="54" t="s">
        <v>244</v>
      </c>
      <c r="C67" s="54" t="s">
        <v>245</v>
      </c>
      <c r="D67" s="5">
        <v>0</v>
      </c>
      <c r="E67" s="5">
        <v>0</v>
      </c>
      <c r="F67" s="5">
        <v>0</v>
      </c>
      <c r="G67" s="5">
        <v>0</v>
      </c>
      <c r="H67" s="5">
        <v>0</v>
      </c>
      <c r="I67" s="5">
        <v>379.89722498452568</v>
      </c>
      <c r="J67" s="5">
        <v>1112.8048268777709</v>
      </c>
      <c r="K67" s="5">
        <v>1159.5478882448274</v>
      </c>
      <c r="L67" s="5">
        <v>1140.1429453212575</v>
      </c>
      <c r="M67" s="5">
        <v>1095.3653900907595</v>
      </c>
      <c r="N67" s="5">
        <v>1178.5179446083641</v>
      </c>
      <c r="O67" s="5">
        <v>1140.3243525722041</v>
      </c>
      <c r="P67" s="5">
        <v>1066.2451390620604</v>
      </c>
      <c r="Q67" s="5">
        <v>1052.0201958078526</v>
      </c>
      <c r="R67" s="5">
        <v>1092.8580913550743</v>
      </c>
      <c r="S67" s="5">
        <v>1068.6584229942398</v>
      </c>
      <c r="T67" s="5">
        <v>1134.9618492153545</v>
      </c>
      <c r="U67" s="5">
        <v>1145.744219504094</v>
      </c>
      <c r="V67" s="5">
        <v>1099.9492477453491</v>
      </c>
      <c r="W67" s="5">
        <v>1053.4523144194104</v>
      </c>
      <c r="X67" s="5">
        <v>1142.4732446013388</v>
      </c>
    </row>
    <row r="68" spans="1:24">
      <c r="A68" s="54" t="s">
        <v>170</v>
      </c>
      <c r="B68" s="54" t="s">
        <v>246</v>
      </c>
      <c r="C68" s="54" t="s">
        <v>247</v>
      </c>
      <c r="D68" s="5">
        <v>0</v>
      </c>
      <c r="E68" s="5">
        <v>0</v>
      </c>
      <c r="F68" s="5">
        <v>0</v>
      </c>
      <c r="G68" s="5">
        <v>0</v>
      </c>
      <c r="H68" s="5">
        <v>0</v>
      </c>
      <c r="I68" s="5">
        <v>0</v>
      </c>
      <c r="J68" s="5">
        <v>0</v>
      </c>
      <c r="K68" s="5">
        <v>0</v>
      </c>
      <c r="L68" s="5">
        <v>0</v>
      </c>
      <c r="M68" s="5">
        <v>0</v>
      </c>
      <c r="N68" s="5">
        <v>0</v>
      </c>
      <c r="O68" s="5">
        <v>162.53507694963787</v>
      </c>
      <c r="P68" s="5">
        <v>166.15395086726002</v>
      </c>
      <c r="Q68" s="5">
        <v>164.06309069871736</v>
      </c>
      <c r="R68" s="5">
        <v>172.48163498052259</v>
      </c>
      <c r="S68" s="5">
        <v>180.17381432038124</v>
      </c>
      <c r="T68" s="5">
        <v>1850.5164833036606</v>
      </c>
      <c r="U68" s="5">
        <v>2019.277839392236</v>
      </c>
      <c r="V68" s="5">
        <v>2674.530556305358</v>
      </c>
      <c r="W68" s="5">
        <v>2480.5026073149593</v>
      </c>
      <c r="X68" s="5">
        <v>2812.787380107105</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121.24707844641661</v>
      </c>
      <c r="P70" s="5">
        <v>121.76560764890834</v>
      </c>
      <c r="Q70" s="5">
        <v>122.33232109284464</v>
      </c>
      <c r="R70" s="5">
        <v>2213.6673186033408</v>
      </c>
      <c r="S70" s="5">
        <v>2215.2965844924188</v>
      </c>
      <c r="T70" s="5">
        <v>2928.0536259685832</v>
      </c>
      <c r="U70" s="5">
        <v>3111.417008193212</v>
      </c>
      <c r="V70" s="5">
        <v>3149.5758109064259</v>
      </c>
      <c r="W70" s="5">
        <v>3031.9842888310482</v>
      </c>
      <c r="X70" s="5">
        <v>3200.0047186960091</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0</v>
      </c>
      <c r="S71" s="5">
        <v>0</v>
      </c>
      <c r="T71" s="5">
        <v>970.02590356701751</v>
      </c>
      <c r="U71" s="5">
        <v>1101.9395482720106</v>
      </c>
      <c r="V71" s="5">
        <v>1134.8293302976747</v>
      </c>
      <c r="W71" s="5">
        <v>1635.6827250440822</v>
      </c>
      <c r="X71" s="5">
        <v>1917.1636913408797</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1394.8329024674056</v>
      </c>
      <c r="K79" s="5">
        <v>1389.7552651717483</v>
      </c>
      <c r="L79" s="5">
        <v>1376.4284572665092</v>
      </c>
      <c r="M79" s="5">
        <v>1384.940263081103</v>
      </c>
      <c r="N79" s="5">
        <v>1432.575992848457</v>
      </c>
      <c r="O79" s="5">
        <v>1496.0797036481672</v>
      </c>
      <c r="P79" s="5">
        <v>1417.9300126982848</v>
      </c>
      <c r="Q79" s="5">
        <v>1511.663777007177</v>
      </c>
      <c r="R79" s="5">
        <v>1526.9607861985107</v>
      </c>
      <c r="S79" s="5">
        <v>4057.1385537956794</v>
      </c>
      <c r="T79" s="5">
        <v>5016.5189349486764</v>
      </c>
      <c r="U79" s="5">
        <v>5243.9075170335973</v>
      </c>
      <c r="V79" s="5">
        <v>5139.5723664240541</v>
      </c>
      <c r="W79" s="5">
        <v>4975.8122549883246</v>
      </c>
      <c r="X79" s="5">
        <v>5186.9524886178506</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3758.7587794795536</v>
      </c>
      <c r="F81" s="55">
        <v>3766.5529789237617</v>
      </c>
      <c r="G81" s="55">
        <v>3799.4602893019119</v>
      </c>
      <c r="H81" s="55">
        <v>6513.0889722976908</v>
      </c>
      <c r="I81" s="55">
        <v>9305.2963240730332</v>
      </c>
      <c r="J81" s="55">
        <v>12003.598224507416</v>
      </c>
      <c r="K81" s="55">
        <v>18234.790590453693</v>
      </c>
      <c r="L81" s="55">
        <v>21529.979913733361</v>
      </c>
      <c r="M81" s="55">
        <v>21005.282470392835</v>
      </c>
      <c r="N81" s="55">
        <v>21690.241914348688</v>
      </c>
      <c r="O81" s="55">
        <v>24174.879043572237</v>
      </c>
      <c r="P81" s="55">
        <v>24200.009802139495</v>
      </c>
      <c r="Q81" s="55">
        <v>24839.465189279985</v>
      </c>
      <c r="R81" s="55">
        <v>39520.693024132968</v>
      </c>
      <c r="S81" s="55">
        <v>47012.921340045039</v>
      </c>
      <c r="T81" s="55">
        <v>59903.584721641651</v>
      </c>
      <c r="U81" s="55">
        <v>63257.297566269888</v>
      </c>
      <c r="V81" s="55">
        <v>63091.713566403982</v>
      </c>
      <c r="W81" s="55">
        <v>64295.846676961373</v>
      </c>
      <c r="X81" s="55">
        <v>64232.874326229758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140.88790397000056</v>
      </c>
      <c r="F5" s="5">
        <v>136.40748203500036</v>
      </c>
      <c r="G5" s="5">
        <v>139.13363277000022</v>
      </c>
      <c r="H5" s="5">
        <v>141.48085616500029</v>
      </c>
      <c r="I5" s="5">
        <v>138.75210816500007</v>
      </c>
      <c r="J5" s="5">
        <v>141.41046050999978</v>
      </c>
      <c r="K5" s="5">
        <v>120.75828622000036</v>
      </c>
      <c r="L5" s="5">
        <v>132.4248038850003</v>
      </c>
      <c r="M5" s="5">
        <v>131.70310043000046</v>
      </c>
      <c r="N5" s="5">
        <v>128.38328838499967</v>
      </c>
      <c r="O5" s="5">
        <v>139.639367615</v>
      </c>
      <c r="P5" s="5">
        <v>134.75488740999992</v>
      </c>
      <c r="Q5" s="5">
        <v>137.42037105499952</v>
      </c>
      <c r="R5" s="5">
        <v>140.68529744500049</v>
      </c>
      <c r="S5" s="5">
        <v>138.43013558000078</v>
      </c>
      <c r="T5" s="5">
        <v>140.00339446500004</v>
      </c>
      <c r="U5" s="5">
        <v>120.82340919000032</v>
      </c>
      <c r="V5" s="5">
        <v>132.44414804500002</v>
      </c>
      <c r="W5" s="5">
        <v>133.49092520499994</v>
      </c>
      <c r="X5" s="5">
        <v>130.04073114999892</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943.8287967850024</v>
      </c>
      <c r="F8" s="5">
        <v>939.86400733000346</v>
      </c>
      <c r="G8" s="5">
        <v>931.4833182050013</v>
      </c>
      <c r="H8" s="5">
        <v>942.55511784500004</v>
      </c>
      <c r="I8" s="5">
        <v>948.51838938499532</v>
      </c>
      <c r="J8" s="5">
        <v>1309.1663610963137</v>
      </c>
      <c r="K8" s="5">
        <v>1071.5906216375517</v>
      </c>
      <c r="L8" s="5">
        <v>1208.4261497578557</v>
      </c>
      <c r="M8" s="5">
        <v>1210.4517451497261</v>
      </c>
      <c r="N8" s="5">
        <v>1262.1664014544651</v>
      </c>
      <c r="O8" s="5">
        <v>1309.0012740475493</v>
      </c>
      <c r="P8" s="5">
        <v>1297.489747879009</v>
      </c>
      <c r="Q8" s="5">
        <v>1282.3813984482774</v>
      </c>
      <c r="R8" s="5">
        <v>1301.507995948353</v>
      </c>
      <c r="S8" s="5">
        <v>1297.7808078224853</v>
      </c>
      <c r="T8" s="5">
        <v>1305.435965558946</v>
      </c>
      <c r="U8" s="5">
        <v>1071.9427708784465</v>
      </c>
      <c r="V8" s="5">
        <v>1209.9949161020832</v>
      </c>
      <c r="W8" s="5">
        <v>1218.0592371865353</v>
      </c>
      <c r="X8" s="5">
        <v>1262.5360098452563</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1120.2197097693418</v>
      </c>
      <c r="J10" s="5">
        <v>3517.8343711837188</v>
      </c>
      <c r="K10" s="5">
        <v>2902.2225653190753</v>
      </c>
      <c r="L10" s="5">
        <v>3256.6906738281946</v>
      </c>
      <c r="M10" s="5">
        <v>3278.0706552838565</v>
      </c>
      <c r="N10" s="5">
        <v>3490.4181574557524</v>
      </c>
      <c r="O10" s="5">
        <v>3521.3617718539631</v>
      </c>
      <c r="P10" s="5">
        <v>3541.7612687231408</v>
      </c>
      <c r="Q10" s="5">
        <v>3569.3876535072714</v>
      </c>
      <c r="R10" s="5">
        <v>3602.5321636243143</v>
      </c>
      <c r="S10" s="5">
        <v>3594.0646170856535</v>
      </c>
      <c r="T10" s="5">
        <v>3506.9345260674709</v>
      </c>
      <c r="U10" s="5">
        <v>2905.2696653247194</v>
      </c>
      <c r="V10" s="5">
        <v>3263.3948425085682</v>
      </c>
      <c r="W10" s="5">
        <v>3268.4712162330043</v>
      </c>
      <c r="X10" s="5">
        <v>3491.9715534131929</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518.48313140000084</v>
      </c>
      <c r="S11" s="5">
        <v>519.4490782000031</v>
      </c>
      <c r="T11" s="5">
        <v>505.46212460000072</v>
      </c>
      <c r="U11" s="5">
        <v>418.67396680000292</v>
      </c>
      <c r="V11" s="5">
        <v>468.29825434731225</v>
      </c>
      <c r="W11" s="5">
        <v>475.91648600000275</v>
      </c>
      <c r="X11" s="5">
        <v>514.47829582629493</v>
      </c>
    </row>
    <row r="12" spans="1:25">
      <c r="A12" s="54" t="s">
        <v>168</v>
      </c>
      <c r="B12" s="54" t="s">
        <v>214</v>
      </c>
      <c r="C12" s="54" t="s">
        <v>215</v>
      </c>
      <c r="D12" s="5">
        <v>0</v>
      </c>
      <c r="E12" s="5">
        <v>0</v>
      </c>
      <c r="F12" s="5">
        <v>0</v>
      </c>
      <c r="G12" s="5">
        <v>0</v>
      </c>
      <c r="H12" s="5">
        <v>0</v>
      </c>
      <c r="I12" s="5">
        <v>0</v>
      </c>
      <c r="J12" s="5">
        <v>505.84552906105114</v>
      </c>
      <c r="K12" s="5">
        <v>522.77359746037973</v>
      </c>
      <c r="L12" s="5">
        <v>742.61217802018427</v>
      </c>
      <c r="M12" s="5">
        <v>765.30154326717059</v>
      </c>
      <c r="N12" s="5">
        <v>815.70017692789907</v>
      </c>
      <c r="O12" s="5">
        <v>814.54726998155661</v>
      </c>
      <c r="P12" s="5">
        <v>787.05421264101324</v>
      </c>
      <c r="Q12" s="5">
        <v>794.09769972642937</v>
      </c>
      <c r="R12" s="5">
        <v>2753.8982418168607</v>
      </c>
      <c r="S12" s="5">
        <v>2743.522030462575</v>
      </c>
      <c r="T12" s="5">
        <v>2706.6265211857612</v>
      </c>
      <c r="U12" s="5">
        <v>2313.5579725261587</v>
      </c>
      <c r="V12" s="5">
        <v>2996.2657225386015</v>
      </c>
      <c r="W12" s="5">
        <v>3081.0193805116146</v>
      </c>
      <c r="X12" s="5">
        <v>3284.1214073558754</v>
      </c>
    </row>
    <row r="13" spans="1:25">
      <c r="A13" s="54" t="s">
        <v>167</v>
      </c>
      <c r="B13" s="54" t="s">
        <v>216</v>
      </c>
      <c r="C13" s="54" t="s">
        <v>217</v>
      </c>
      <c r="D13" s="5">
        <v>0</v>
      </c>
      <c r="E13" s="5">
        <v>314.75083676999986</v>
      </c>
      <c r="F13" s="5">
        <v>315.55493034000062</v>
      </c>
      <c r="G13" s="5">
        <v>305.91381552499894</v>
      </c>
      <c r="H13" s="5">
        <v>327.11529797999953</v>
      </c>
      <c r="I13" s="5">
        <v>328.82066023500101</v>
      </c>
      <c r="J13" s="5">
        <v>318.7598756899983</v>
      </c>
      <c r="K13" s="5">
        <v>277.30191913999869</v>
      </c>
      <c r="L13" s="5">
        <v>291.3292349249993</v>
      </c>
      <c r="M13" s="5">
        <v>308.10457426500079</v>
      </c>
      <c r="N13" s="5">
        <v>320.68747314500138</v>
      </c>
      <c r="O13" s="5">
        <v>3044.7097175000099</v>
      </c>
      <c r="P13" s="5">
        <v>3021.7096777999964</v>
      </c>
      <c r="Q13" s="5">
        <v>2943.2480209602795</v>
      </c>
      <c r="R13" s="5">
        <v>5978.0988267000121</v>
      </c>
      <c r="S13" s="5">
        <v>6009.5180985000088</v>
      </c>
      <c r="T13" s="5">
        <v>8103.9543779263167</v>
      </c>
      <c r="U13" s="5">
        <v>7128.8226253209932</v>
      </c>
      <c r="V13" s="5">
        <v>8086.8335885493407</v>
      </c>
      <c r="W13" s="5">
        <v>12830.916045618756</v>
      </c>
      <c r="X13" s="5">
        <v>13338.21895664072</v>
      </c>
    </row>
    <row r="14" spans="1:25">
      <c r="A14" s="54" t="s">
        <v>167</v>
      </c>
      <c r="B14" s="54" t="s">
        <v>218</v>
      </c>
      <c r="C14" s="54" t="s">
        <v>219</v>
      </c>
      <c r="D14" s="5">
        <v>0</v>
      </c>
      <c r="E14" s="5">
        <v>289.68446386999972</v>
      </c>
      <c r="F14" s="5">
        <v>292.42035354500041</v>
      </c>
      <c r="G14" s="5">
        <v>274.32537701500172</v>
      </c>
      <c r="H14" s="5">
        <v>298.33823916999876</v>
      </c>
      <c r="I14" s="5">
        <v>293.13881834500006</v>
      </c>
      <c r="J14" s="5">
        <v>768.17739060000372</v>
      </c>
      <c r="K14" s="5">
        <v>646.68593009999927</v>
      </c>
      <c r="L14" s="5">
        <v>692.33326919999524</v>
      </c>
      <c r="M14" s="5">
        <v>722.08678470000007</v>
      </c>
      <c r="N14" s="5">
        <v>786.64462169999933</v>
      </c>
      <c r="O14" s="5">
        <v>767.77499328081728</v>
      </c>
      <c r="P14" s="5">
        <v>759.76924320000182</v>
      </c>
      <c r="Q14" s="5">
        <v>716.83540874365713</v>
      </c>
      <c r="R14" s="5">
        <v>779.02919310000198</v>
      </c>
      <c r="S14" s="5">
        <v>765.81968250000011</v>
      </c>
      <c r="T14" s="5">
        <v>763.4757639000012</v>
      </c>
      <c r="U14" s="5">
        <v>651.09260159999985</v>
      </c>
      <c r="V14" s="5">
        <v>693.00740069999779</v>
      </c>
      <c r="W14" s="5">
        <v>718.5142709999991</v>
      </c>
      <c r="X14" s="5">
        <v>784.13937030000602</v>
      </c>
    </row>
    <row r="15" spans="1:25">
      <c r="A15" s="54" t="s">
        <v>167</v>
      </c>
      <c r="B15" s="54" t="s">
        <v>220</v>
      </c>
      <c r="C15" s="54" t="s">
        <v>221</v>
      </c>
      <c r="D15" s="5">
        <v>0</v>
      </c>
      <c r="E15" s="5">
        <v>373.3869652500008</v>
      </c>
      <c r="F15" s="5">
        <v>366.64122615000076</v>
      </c>
      <c r="G15" s="5">
        <v>363.20167305000246</v>
      </c>
      <c r="H15" s="5">
        <v>382.31036189999833</v>
      </c>
      <c r="I15" s="5">
        <v>378.3423164999985</v>
      </c>
      <c r="J15" s="5">
        <v>379.06856385000287</v>
      </c>
      <c r="K15" s="5">
        <v>327.77379914999989</v>
      </c>
      <c r="L15" s="5">
        <v>340.79380934999921</v>
      </c>
      <c r="M15" s="5">
        <v>1281.2565738213984</v>
      </c>
      <c r="N15" s="5">
        <v>1980.1157435390248</v>
      </c>
      <c r="O15" s="5">
        <v>3577.1525040928632</v>
      </c>
      <c r="P15" s="5">
        <v>5074.6977275215868</v>
      </c>
      <c r="Q15" s="5">
        <v>5018.989967509955</v>
      </c>
      <c r="R15" s="5">
        <v>5611.1899316000063</v>
      </c>
      <c r="S15" s="5">
        <v>5556.2261171999808</v>
      </c>
      <c r="T15" s="5">
        <v>5525.396058600003</v>
      </c>
      <c r="U15" s="5">
        <v>4844.8906923999966</v>
      </c>
      <c r="V15" s="5">
        <v>5018.6908816000223</v>
      </c>
      <c r="W15" s="5">
        <v>5340.7050003999793</v>
      </c>
      <c r="X15" s="5">
        <v>5562.5781002000322</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1619.0436815999997</v>
      </c>
      <c r="P18" s="5">
        <v>1547.2660178283459</v>
      </c>
      <c r="Q18" s="5">
        <v>1494.5486538000041</v>
      </c>
      <c r="R18" s="5">
        <v>1555.474402200002</v>
      </c>
      <c r="S18" s="5">
        <v>1573.4833955999904</v>
      </c>
      <c r="T18" s="5">
        <v>1618.2149304000093</v>
      </c>
      <c r="U18" s="5">
        <v>1492.7923829999979</v>
      </c>
      <c r="V18" s="5">
        <v>1520.3299368000057</v>
      </c>
      <c r="W18" s="5">
        <v>1525.5471780000012</v>
      </c>
      <c r="X18" s="5">
        <v>1521.98760299999</v>
      </c>
    </row>
    <row r="19" spans="1:24">
      <c r="A19" s="54" t="s">
        <v>167</v>
      </c>
      <c r="B19" s="54" t="s">
        <v>228</v>
      </c>
      <c r="C19" s="54" t="s">
        <v>229</v>
      </c>
      <c r="D19" s="5">
        <v>0</v>
      </c>
      <c r="E19" s="5">
        <v>0</v>
      </c>
      <c r="F19" s="5">
        <v>0</v>
      </c>
      <c r="G19" s="5">
        <v>0</v>
      </c>
      <c r="H19" s="5">
        <v>0</v>
      </c>
      <c r="I19" s="5">
        <v>0</v>
      </c>
      <c r="J19" s="5">
        <v>102.08928836777807</v>
      </c>
      <c r="K19" s="5">
        <v>90.533356579313121</v>
      </c>
      <c r="L19" s="5">
        <v>94.311624964874156</v>
      </c>
      <c r="M19" s="5">
        <v>96.721286765178604</v>
      </c>
      <c r="N19" s="5">
        <v>95.451453119972157</v>
      </c>
      <c r="O19" s="5">
        <v>2581.4493120000179</v>
      </c>
      <c r="P19" s="5">
        <v>2485.9567080000111</v>
      </c>
      <c r="Q19" s="5">
        <v>2382.8886200000074</v>
      </c>
      <c r="R19" s="5">
        <v>2457.6795149999912</v>
      </c>
      <c r="S19" s="5">
        <v>2476.6367810000115</v>
      </c>
      <c r="T19" s="5">
        <v>2572.9517260000025</v>
      </c>
      <c r="U19" s="5">
        <v>2310.230467000008</v>
      </c>
      <c r="V19" s="5">
        <v>2399.2400589999929</v>
      </c>
      <c r="W19" s="5">
        <v>2449.2743869999913</v>
      </c>
      <c r="X19" s="5">
        <v>2415.3012579999918</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253.59267490000008</v>
      </c>
      <c r="H23" s="5">
        <v>559.19269625999698</v>
      </c>
      <c r="I23" s="5">
        <v>995.50816236000355</v>
      </c>
      <c r="J23" s="5">
        <v>1025.6355241399961</v>
      </c>
      <c r="K23" s="5">
        <v>919.71248607999792</v>
      </c>
      <c r="L23" s="5">
        <v>952.23307037999689</v>
      </c>
      <c r="M23" s="5">
        <v>956.81409540000129</v>
      </c>
      <c r="N23" s="5">
        <v>950.925962340002</v>
      </c>
      <c r="O23" s="5">
        <v>1022.5940634199941</v>
      </c>
      <c r="P23" s="5">
        <v>975.28858048000131</v>
      </c>
      <c r="Q23" s="5">
        <v>950.6991790999981</v>
      </c>
      <c r="R23" s="5">
        <v>972.99425105999967</v>
      </c>
      <c r="S23" s="5">
        <v>991.81928880000055</v>
      </c>
      <c r="T23" s="5">
        <v>1022.8277056599949</v>
      </c>
      <c r="U23" s="5">
        <v>925.95313943999736</v>
      </c>
      <c r="V23" s="5">
        <v>952.12848982000082</v>
      </c>
      <c r="W23" s="5">
        <v>955.08955241999513</v>
      </c>
      <c r="X23" s="5">
        <v>948.43688102000044</v>
      </c>
    </row>
    <row r="24" spans="1:24">
      <c r="A24" s="54" t="s">
        <v>169</v>
      </c>
      <c r="B24" s="54" t="s">
        <v>238</v>
      </c>
      <c r="C24" s="54" t="s">
        <v>239</v>
      </c>
      <c r="D24" s="5">
        <v>0</v>
      </c>
      <c r="E24" s="5">
        <v>0</v>
      </c>
      <c r="F24" s="5">
        <v>0</v>
      </c>
      <c r="G24" s="5">
        <v>0</v>
      </c>
      <c r="H24" s="5">
        <v>0</v>
      </c>
      <c r="I24" s="5">
        <v>0</v>
      </c>
      <c r="J24" s="5">
        <v>0</v>
      </c>
      <c r="K24" s="5">
        <v>0</v>
      </c>
      <c r="L24" s="5">
        <v>263.10151247999943</v>
      </c>
      <c r="M24" s="5">
        <v>264.92242727999866</v>
      </c>
      <c r="N24" s="5">
        <v>263.26570944000002</v>
      </c>
      <c r="O24" s="5">
        <v>280.86289824000067</v>
      </c>
      <c r="P24" s="5">
        <v>275.49531371999927</v>
      </c>
      <c r="Q24" s="5">
        <v>261.43417404000064</v>
      </c>
      <c r="R24" s="5">
        <v>268.42206191999861</v>
      </c>
      <c r="S24" s="5">
        <v>271.81195380000071</v>
      </c>
      <c r="T24" s="5">
        <v>941.46865613901878</v>
      </c>
      <c r="U24" s="5">
        <v>833.1371856000045</v>
      </c>
      <c r="V24" s="5">
        <v>873.3387759999996</v>
      </c>
      <c r="W24" s="5">
        <v>878.46418560000552</v>
      </c>
      <c r="X24" s="5">
        <v>870.80208719999735</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94.75099324</v>
      </c>
      <c r="I27" s="5">
        <v>96.581743399999766</v>
      </c>
      <c r="J27" s="5">
        <v>455.50251960000128</v>
      </c>
      <c r="K27" s="5">
        <v>738.86892732000013</v>
      </c>
      <c r="L27" s="5">
        <v>848.78935560000309</v>
      </c>
      <c r="M27" s="5">
        <v>837.9605964000001</v>
      </c>
      <c r="N27" s="5">
        <v>817.50039079999942</v>
      </c>
      <c r="O27" s="5">
        <v>907.92340755682233</v>
      </c>
      <c r="P27" s="5">
        <v>851.80627885838896</v>
      </c>
      <c r="Q27" s="5">
        <v>826.91733223994879</v>
      </c>
      <c r="R27" s="5">
        <v>1674.711015777769</v>
      </c>
      <c r="S27" s="5">
        <v>1690.6332644259737</v>
      </c>
      <c r="T27" s="5">
        <v>2089.5674406638941</v>
      </c>
      <c r="U27" s="5">
        <v>1903.4415078491361</v>
      </c>
      <c r="V27" s="5">
        <v>1959.3183198988638</v>
      </c>
      <c r="W27" s="5">
        <v>1917.3683785015594</v>
      </c>
      <c r="X27" s="5">
        <v>1875.9125321220597</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1503.8568615324909</v>
      </c>
      <c r="P29" s="5">
        <v>2474.5380102346298</v>
      </c>
      <c r="Q29" s="5">
        <v>2480.55893451779</v>
      </c>
      <c r="R29" s="5">
        <v>2548.0437050000028</v>
      </c>
      <c r="S29" s="5">
        <v>2621.852130000002</v>
      </c>
      <c r="T29" s="5">
        <v>2618.7588266159601</v>
      </c>
      <c r="U29" s="5">
        <v>2433.4952380000054</v>
      </c>
      <c r="V29" s="5">
        <v>2469.6079979999922</v>
      </c>
      <c r="W29" s="5">
        <v>2450.6219639999881</v>
      </c>
      <c r="X29" s="5">
        <v>2500.905292999998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2774.8773859200001</v>
      </c>
      <c r="K34" s="5">
        <v>2559.962171519996</v>
      </c>
      <c r="L34" s="5">
        <v>2634.7250524800056</v>
      </c>
      <c r="M34" s="5">
        <v>2626.8206342399922</v>
      </c>
      <c r="N34" s="5">
        <v>2727.9604703999953</v>
      </c>
      <c r="O34" s="5">
        <v>2762.0765112992426</v>
      </c>
      <c r="P34" s="5">
        <v>2620.3447070677926</v>
      </c>
      <c r="Q34" s="5">
        <v>2705.8299630752144</v>
      </c>
      <c r="R34" s="5">
        <v>2692.5522479999977</v>
      </c>
      <c r="S34" s="5">
        <v>2764.6306271999915</v>
      </c>
      <c r="T34" s="5">
        <v>2764.9585449600036</v>
      </c>
      <c r="U34" s="5">
        <v>2566.2108595199979</v>
      </c>
      <c r="V34" s="5">
        <v>2629.4832583043308</v>
      </c>
      <c r="W34" s="5">
        <v>2630.3741109756988</v>
      </c>
      <c r="X34" s="5">
        <v>2720.0006716800044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2062.5389666450033</v>
      </c>
      <c r="F40" s="55">
        <v>2050.8879994000054</v>
      </c>
      <c r="G40" s="55">
        <v>2267.650491465005</v>
      </c>
      <c r="H40" s="55">
        <v>2745.7435625599937</v>
      </c>
      <c r="I40" s="55">
        <v>4299.8819081593401</v>
      </c>
      <c r="J40" s="55">
        <v>11298.367270018862</v>
      </c>
      <c r="K40" s="55">
        <v>10178.183660526312</v>
      </c>
      <c r="L40" s="55">
        <v>11457.770734871106</v>
      </c>
      <c r="M40" s="55">
        <v>12480.214017002325</v>
      </c>
      <c r="N40" s="55">
        <v>13639.219848707111</v>
      </c>
      <c r="O40" s="55">
        <v>23851.993634020328</v>
      </c>
      <c r="P40" s="55">
        <v>25847.93238136392</v>
      </c>
      <c r="Q40" s="55">
        <v>25565.237376723831</v>
      </c>
      <c r="R40" s="55">
        <v>32855.30198059231</v>
      </c>
      <c r="S40" s="55">
        <v>33015.678008176677</v>
      </c>
      <c r="T40" s="55">
        <v>36186.036562742382</v>
      </c>
      <c r="U40" s="55">
        <v>31920.334484449464</v>
      </c>
      <c r="V40" s="55">
        <v>34672.376592214103</v>
      </c>
      <c r="W40" s="55">
        <v>39873.83231865213</v>
      </c>
      <c r="X40" s="55">
        <v>41221.430750753418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1806.2144626947033</v>
      </c>
      <c r="I44" s="5">
        <v>3123.9940554978866</v>
      </c>
      <c r="J44" s="5">
        <v>3076.8144823162174</v>
      </c>
      <c r="K44" s="5">
        <v>2875.2315062613206</v>
      </c>
      <c r="L44" s="5">
        <v>2972.9557852291305</v>
      </c>
      <c r="M44" s="5">
        <v>2907.0457382791465</v>
      </c>
      <c r="N44" s="5">
        <v>2849.1606547027463</v>
      </c>
      <c r="O44" s="5">
        <v>2983.3543373309767</v>
      </c>
      <c r="P44" s="5">
        <v>2711.5349204981821</v>
      </c>
      <c r="Q44" s="5">
        <v>2792.578975069026</v>
      </c>
      <c r="R44" s="5">
        <v>3033.4989255154469</v>
      </c>
      <c r="S44" s="5">
        <v>3013.2507973470115</v>
      </c>
      <c r="T44" s="5">
        <v>5896.3053144363257</v>
      </c>
      <c r="U44" s="5">
        <v>5421.4428167737815</v>
      </c>
      <c r="V44" s="5">
        <v>6660.0683906508821</v>
      </c>
      <c r="W44" s="5">
        <v>6774.8148383795133</v>
      </c>
      <c r="X44" s="5">
        <v>6574.8444496519323</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3556.2017755773959</v>
      </c>
      <c r="S47" s="5">
        <v>3681.5349980834799</v>
      </c>
      <c r="T47" s="5">
        <v>3520.5988995618404</v>
      </c>
      <c r="U47" s="5">
        <v>3494.1671817723372</v>
      </c>
      <c r="V47" s="5">
        <v>3424.7390748745715</v>
      </c>
      <c r="W47" s="5">
        <v>3521.2144586822219</v>
      </c>
      <c r="X47" s="5">
        <v>3664.0075169313486</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1390.4337090695794</v>
      </c>
      <c r="L49" s="5">
        <v>3151.2028703990622</v>
      </c>
      <c r="M49" s="5">
        <v>2986.8953856880676</v>
      </c>
      <c r="N49" s="5">
        <v>2993.2922461020266</v>
      </c>
      <c r="O49" s="5">
        <v>2996.8207168553968</v>
      </c>
      <c r="P49" s="5">
        <v>2876.7455434687586</v>
      </c>
      <c r="Q49" s="5">
        <v>3078.3967152898731</v>
      </c>
      <c r="R49" s="5">
        <v>3151.1431923587852</v>
      </c>
      <c r="S49" s="5">
        <v>3376.8564416646386</v>
      </c>
      <c r="T49" s="5">
        <v>3188.0354028543138</v>
      </c>
      <c r="U49" s="5">
        <v>3293.9233478361498</v>
      </c>
      <c r="V49" s="5">
        <v>3290.7377289409787</v>
      </c>
      <c r="W49" s="5">
        <v>3204.3210554041375</v>
      </c>
      <c r="X49" s="5">
        <v>3140.5720001400346</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880.14069641302046</v>
      </c>
      <c r="S50" s="5">
        <v>925.04458230647481</v>
      </c>
      <c r="T50" s="5">
        <v>841.94796703772829</v>
      </c>
      <c r="U50" s="5">
        <v>875.96149056167701</v>
      </c>
      <c r="V50" s="5">
        <v>885.99678297894218</v>
      </c>
      <c r="W50" s="5">
        <v>888.49913064796999</v>
      </c>
      <c r="X50" s="5">
        <v>834.07079444666942</v>
      </c>
    </row>
    <row r="51" spans="1:24">
      <c r="A51" s="54" t="s">
        <v>168</v>
      </c>
      <c r="B51" s="54" t="s">
        <v>214</v>
      </c>
      <c r="C51" s="54" t="s">
        <v>215</v>
      </c>
      <c r="D51" s="5">
        <v>0</v>
      </c>
      <c r="E51" s="5">
        <v>1818.5556979999924</v>
      </c>
      <c r="F51" s="5">
        <v>1810.1897495000032</v>
      </c>
      <c r="G51" s="5">
        <v>1766.7244205832512</v>
      </c>
      <c r="H51" s="5">
        <v>1822.1126090000005</v>
      </c>
      <c r="I51" s="5">
        <v>1952.9294826004482</v>
      </c>
      <c r="J51" s="5">
        <v>1767.9981410116195</v>
      </c>
      <c r="K51" s="5">
        <v>5147.6307458300889</v>
      </c>
      <c r="L51" s="5">
        <v>5088.312029655056</v>
      </c>
      <c r="M51" s="5">
        <v>4992.9958075146369</v>
      </c>
      <c r="N51" s="5">
        <v>4783.8451650618044</v>
      </c>
      <c r="O51" s="5">
        <v>4898.3850957185314</v>
      </c>
      <c r="P51" s="5">
        <v>4944.9650799171559</v>
      </c>
      <c r="Q51" s="5">
        <v>4856.4009070177726</v>
      </c>
      <c r="R51" s="5">
        <v>5827.0336998219173</v>
      </c>
      <c r="S51" s="5">
        <v>9976.2426469054935</v>
      </c>
      <c r="T51" s="5">
        <v>13038.72971620064</v>
      </c>
      <c r="U51" s="5">
        <v>13773.308622482175</v>
      </c>
      <c r="V51" s="5">
        <v>13261.191413320408</v>
      </c>
      <c r="W51" s="5">
        <v>13256.155477464967</v>
      </c>
      <c r="X51" s="5">
        <v>12482.2597671201</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0</v>
      </c>
      <c r="P53" s="5">
        <v>0</v>
      </c>
      <c r="Q53" s="5">
        <v>0</v>
      </c>
      <c r="R53" s="5">
        <v>7240.9990635809163</v>
      </c>
      <c r="S53" s="5">
        <v>7454.0076297363375</v>
      </c>
      <c r="T53" s="5">
        <v>10731.388751664672</v>
      </c>
      <c r="U53" s="5">
        <v>12266.53925721765</v>
      </c>
      <c r="V53" s="5">
        <v>11344.25518704004</v>
      </c>
      <c r="W53" s="5">
        <v>11339.089114764414</v>
      </c>
      <c r="X53" s="5">
        <v>10244.35569698986</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2442.687236874493</v>
      </c>
      <c r="P54" s="5">
        <v>2525.034844609725</v>
      </c>
      <c r="Q54" s="5">
        <v>2547.1451139170395</v>
      </c>
      <c r="R54" s="5">
        <v>2578.3562865628564</v>
      </c>
      <c r="S54" s="5">
        <v>2572.6404313321395</v>
      </c>
      <c r="T54" s="5">
        <v>2478.2550491364555</v>
      </c>
      <c r="U54" s="5">
        <v>2719.2417138253741</v>
      </c>
      <c r="V54" s="5">
        <v>2445.7871687578581</v>
      </c>
      <c r="W54" s="5">
        <v>2510.4283975151798</v>
      </c>
      <c r="X54" s="5">
        <v>2353.4100320906368</v>
      </c>
    </row>
    <row r="55" spans="1:24">
      <c r="A55" s="54" t="s">
        <v>167</v>
      </c>
      <c r="B55" s="54" t="s">
        <v>222</v>
      </c>
      <c r="C55" s="54" t="s">
        <v>223</v>
      </c>
      <c r="D55" s="5">
        <v>0</v>
      </c>
      <c r="E55" s="5">
        <v>788.39613344000657</v>
      </c>
      <c r="F55" s="5">
        <v>818.4371361530068</v>
      </c>
      <c r="G55" s="5">
        <v>834.01351295429856</v>
      </c>
      <c r="H55" s="5">
        <v>851.14869966100196</v>
      </c>
      <c r="I55" s="5">
        <v>767.05242132549631</v>
      </c>
      <c r="J55" s="5">
        <v>782.66063748600391</v>
      </c>
      <c r="K55" s="5">
        <v>809.37593118637437</v>
      </c>
      <c r="L55" s="5">
        <v>759.25144584727059</v>
      </c>
      <c r="M55" s="5">
        <v>812.89601139618526</v>
      </c>
      <c r="N55" s="5">
        <v>847.94720181287107</v>
      </c>
      <c r="O55" s="5">
        <v>740.69005120030931</v>
      </c>
      <c r="P55" s="5">
        <v>782.23768529366555</v>
      </c>
      <c r="Q55" s="5">
        <v>792.00343672082079</v>
      </c>
      <c r="R55" s="5">
        <v>820.30585458298879</v>
      </c>
      <c r="S55" s="5">
        <v>748.05054208589229</v>
      </c>
      <c r="T55" s="5">
        <v>757.29691400637546</v>
      </c>
      <c r="U55" s="5">
        <v>802.78559911484251</v>
      </c>
      <c r="V55" s="5">
        <v>749.34310449898794</v>
      </c>
      <c r="W55" s="5">
        <v>789.2892723902346</v>
      </c>
      <c r="X55" s="5">
        <v>827.65847688596136</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290.11847337557396</v>
      </c>
      <c r="P60" s="5">
        <v>905.07484409957169</v>
      </c>
      <c r="Q60" s="5">
        <v>904.53361279946716</v>
      </c>
      <c r="R60" s="5">
        <v>949.76713537462933</v>
      </c>
      <c r="S60" s="5">
        <v>909.32540837678221</v>
      </c>
      <c r="T60" s="5">
        <v>836.28935641188014</v>
      </c>
      <c r="U60" s="5">
        <v>893.17484783630812</v>
      </c>
      <c r="V60" s="5">
        <v>849.42907680030862</v>
      </c>
      <c r="W60" s="5">
        <v>883.92600246653183</v>
      </c>
      <c r="X60" s="5">
        <v>932.97837363146209</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696.28234697796256</v>
      </c>
      <c r="F63" s="5">
        <v>670.82763101513012</v>
      </c>
      <c r="G63" s="5">
        <v>705.02163744515178</v>
      </c>
      <c r="H63" s="5">
        <v>1520.3330734897909</v>
      </c>
      <c r="I63" s="5">
        <v>1517.6601929311273</v>
      </c>
      <c r="J63" s="5">
        <v>2357.935626138456</v>
      </c>
      <c r="K63" s="5">
        <v>2363.8515628872478</v>
      </c>
      <c r="L63" s="5">
        <v>2306.4697555737544</v>
      </c>
      <c r="M63" s="5">
        <v>2230.1656950245847</v>
      </c>
      <c r="N63" s="5">
        <v>2423.3006861141853</v>
      </c>
      <c r="O63" s="5">
        <v>2200.0521409484968</v>
      </c>
      <c r="P63" s="5">
        <v>2158.4434366109072</v>
      </c>
      <c r="Q63" s="5">
        <v>2132.3967926177306</v>
      </c>
      <c r="R63" s="5">
        <v>2349.0308576197303</v>
      </c>
      <c r="S63" s="5">
        <v>2303.2618139558895</v>
      </c>
      <c r="T63" s="5">
        <v>2225.1391356715458</v>
      </c>
      <c r="U63" s="5">
        <v>2412.0368606921825</v>
      </c>
      <c r="V63" s="5">
        <v>2950.1761039480625</v>
      </c>
      <c r="W63" s="5">
        <v>3250.6678715149274</v>
      </c>
      <c r="X63" s="5">
        <v>3560.8861462289724</v>
      </c>
    </row>
    <row r="64" spans="1:24">
      <c r="A64" s="54" t="s">
        <v>169</v>
      </c>
      <c r="B64" s="54" t="s">
        <v>240</v>
      </c>
      <c r="C64" s="54" t="s">
        <v>241</v>
      </c>
      <c r="D64" s="5">
        <v>0</v>
      </c>
      <c r="E64" s="5">
        <v>455.52460106159759</v>
      </c>
      <c r="F64" s="5">
        <v>467.09846225561398</v>
      </c>
      <c r="G64" s="5">
        <v>493.70071831920092</v>
      </c>
      <c r="H64" s="5">
        <v>513.28012745219337</v>
      </c>
      <c r="I64" s="5">
        <v>1464.885233239997</v>
      </c>
      <c r="J64" s="5">
        <v>1344.2189160400058</v>
      </c>
      <c r="K64" s="5">
        <v>1380.9209325999957</v>
      </c>
      <c r="L64" s="5">
        <v>2453.8060220938414</v>
      </c>
      <c r="M64" s="5">
        <v>2388.0585168207485</v>
      </c>
      <c r="N64" s="5">
        <v>2707.7041960278061</v>
      </c>
      <c r="O64" s="5">
        <v>2216.0168239693498</v>
      </c>
      <c r="P64" s="5">
        <v>2237.8280458087911</v>
      </c>
      <c r="Q64" s="5">
        <v>2372.9161372963122</v>
      </c>
      <c r="R64" s="5">
        <v>2478.691645551392</v>
      </c>
      <c r="S64" s="5">
        <v>2475.2627740412267</v>
      </c>
      <c r="T64" s="5">
        <v>2220.1394977698451</v>
      </c>
      <c r="U64" s="5">
        <v>2326.0506726217945</v>
      </c>
      <c r="V64" s="5">
        <v>2473.9464248425879</v>
      </c>
      <c r="W64" s="5">
        <v>3154.4703495251119</v>
      </c>
      <c r="X64" s="5">
        <v>3597.7188982526591</v>
      </c>
    </row>
    <row r="65" spans="1:24">
      <c r="A65" s="54" t="s">
        <v>169</v>
      </c>
      <c r="B65" s="54" t="s">
        <v>242</v>
      </c>
      <c r="C65" s="54" t="s">
        <v>243</v>
      </c>
      <c r="D65" s="5">
        <v>0</v>
      </c>
      <c r="E65" s="5">
        <v>0</v>
      </c>
      <c r="F65" s="5">
        <v>0</v>
      </c>
      <c r="G65" s="5">
        <v>0</v>
      </c>
      <c r="H65" s="5">
        <v>0</v>
      </c>
      <c r="I65" s="5">
        <v>0</v>
      </c>
      <c r="J65" s="5">
        <v>0</v>
      </c>
      <c r="K65" s="5">
        <v>1315.6415198399927</v>
      </c>
      <c r="L65" s="5">
        <v>1739.8807173447435</v>
      </c>
      <c r="M65" s="5">
        <v>1729.9655696750096</v>
      </c>
      <c r="N65" s="5">
        <v>1995.8136491250013</v>
      </c>
      <c r="O65" s="5">
        <v>1741.9307435433057</v>
      </c>
      <c r="P65" s="5">
        <v>1661.4349972015632</v>
      </c>
      <c r="Q65" s="5">
        <v>1810.8656682450996</v>
      </c>
      <c r="R65" s="5">
        <v>1821.5971299449093</v>
      </c>
      <c r="S65" s="5">
        <v>1724.1181135249972</v>
      </c>
      <c r="T65" s="5">
        <v>1745.8086659094934</v>
      </c>
      <c r="U65" s="5">
        <v>1767.7696550250012</v>
      </c>
      <c r="V65" s="5">
        <v>1732.729219474995</v>
      </c>
      <c r="W65" s="5">
        <v>1730.9922146840827</v>
      </c>
      <c r="X65" s="5">
        <v>1987.4391449416344</v>
      </c>
    </row>
    <row r="66" spans="1:24">
      <c r="A66" s="54" t="s">
        <v>169</v>
      </c>
      <c r="B66" s="54" t="s">
        <v>244</v>
      </c>
      <c r="C66" s="54" t="s">
        <v>245</v>
      </c>
      <c r="D66" s="5">
        <v>0</v>
      </c>
      <c r="E66" s="5">
        <v>0</v>
      </c>
      <c r="F66" s="5">
        <v>0</v>
      </c>
      <c r="G66" s="5">
        <v>0</v>
      </c>
      <c r="H66" s="5">
        <v>0</v>
      </c>
      <c r="I66" s="5">
        <v>462.60549342275914</v>
      </c>
      <c r="J66" s="5">
        <v>1163.1779436670593</v>
      </c>
      <c r="K66" s="5">
        <v>1086.6648400876506</v>
      </c>
      <c r="L66" s="5">
        <v>1050.3129659674112</v>
      </c>
      <c r="M66" s="5">
        <v>1019.8146303369072</v>
      </c>
      <c r="N66" s="5">
        <v>1092.5648995538006</v>
      </c>
      <c r="O66" s="5">
        <v>1070.5721496399628</v>
      </c>
      <c r="P66" s="5">
        <v>1012.9104650433532</v>
      </c>
      <c r="Q66" s="5">
        <v>994.55445904359772</v>
      </c>
      <c r="R66" s="5">
        <v>1088.6029663540749</v>
      </c>
      <c r="S66" s="5">
        <v>1066.918977792898</v>
      </c>
      <c r="T66" s="5">
        <v>1128.3202981747215</v>
      </c>
      <c r="U66" s="5">
        <v>1138.5514958185079</v>
      </c>
      <c r="V66" s="5">
        <v>1096.060861352878</v>
      </c>
      <c r="W66" s="5">
        <v>1051.8111670893084</v>
      </c>
      <c r="X66" s="5">
        <v>1139.0383326984531</v>
      </c>
    </row>
    <row r="67" spans="1:24">
      <c r="A67" s="54" t="s">
        <v>170</v>
      </c>
      <c r="B67" s="54" t="s">
        <v>246</v>
      </c>
      <c r="C67" s="54" t="s">
        <v>247</v>
      </c>
      <c r="D67" s="5">
        <v>0</v>
      </c>
      <c r="E67" s="5">
        <v>0</v>
      </c>
      <c r="F67" s="5">
        <v>0</v>
      </c>
      <c r="G67" s="5">
        <v>0</v>
      </c>
      <c r="H67" s="5">
        <v>0</v>
      </c>
      <c r="I67" s="5">
        <v>0</v>
      </c>
      <c r="J67" s="5">
        <v>0</v>
      </c>
      <c r="K67" s="5">
        <v>0</v>
      </c>
      <c r="L67" s="5">
        <v>0</v>
      </c>
      <c r="M67" s="5">
        <v>0</v>
      </c>
      <c r="N67" s="5">
        <v>0</v>
      </c>
      <c r="O67" s="5">
        <v>163.61769651619048</v>
      </c>
      <c r="P67" s="5">
        <v>163.8088329973059</v>
      </c>
      <c r="Q67" s="5">
        <v>159.59370457701718</v>
      </c>
      <c r="R67" s="5">
        <v>172.95021706308347</v>
      </c>
      <c r="S67" s="5">
        <v>179.91138526839774</v>
      </c>
      <c r="T67" s="5">
        <v>2363.6780429493006</v>
      </c>
      <c r="U67" s="5">
        <v>2589.4272501912851</v>
      </c>
      <c r="V67" s="5">
        <v>2693.5814343187067</v>
      </c>
      <c r="W67" s="5">
        <v>2492.0637384988258</v>
      </c>
      <c r="X67" s="5">
        <v>2836.4894373424463</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122.15636188046257</v>
      </c>
      <c r="P69" s="5">
        <v>120.83281024440213</v>
      </c>
      <c r="Q69" s="5">
        <v>120.41253018876542</v>
      </c>
      <c r="R69" s="5">
        <v>1832.196699602373</v>
      </c>
      <c r="S69" s="5">
        <v>1826.8122351823713</v>
      </c>
      <c r="T69" s="5">
        <v>2478.1604549823496</v>
      </c>
      <c r="U69" s="5">
        <v>2631.4782142319682</v>
      </c>
      <c r="V69" s="5">
        <v>2653.4450017847944</v>
      </c>
      <c r="W69" s="5">
        <v>2551.1559826920338</v>
      </c>
      <c r="X69" s="5">
        <v>2699.6565446124332</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270.66847253095722</v>
      </c>
      <c r="S70" s="5">
        <v>272.82806802593711</v>
      </c>
      <c r="T70" s="5">
        <v>1108.606946409282</v>
      </c>
      <c r="U70" s="5">
        <v>1242.5408692295443</v>
      </c>
      <c r="V70" s="5">
        <v>1295.198052502036</v>
      </c>
      <c r="W70" s="5">
        <v>1815.7486268436805</v>
      </c>
      <c r="X70" s="5">
        <v>2125.8530263099115</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1496.4327772900301</v>
      </c>
      <c r="K78" s="5">
        <v>1486.9708457916174</v>
      </c>
      <c r="L78" s="5">
        <v>1469.3356031989563</v>
      </c>
      <c r="M78" s="5">
        <v>1477.0396698190243</v>
      </c>
      <c r="N78" s="5">
        <v>1529.8308064201206</v>
      </c>
      <c r="O78" s="5">
        <v>1480.6947319595843</v>
      </c>
      <c r="P78" s="5">
        <v>1409.1067688240519</v>
      </c>
      <c r="Q78" s="5">
        <v>1496.6557030859678</v>
      </c>
      <c r="R78" s="5">
        <v>1516.6103683371725</v>
      </c>
      <c r="S78" s="5">
        <v>4054.6674515471627</v>
      </c>
      <c r="T78" s="5">
        <v>5020.1699275099818</v>
      </c>
      <c r="U78" s="5">
        <v>5243.9734999162692</v>
      </c>
      <c r="V78" s="5">
        <v>5151.1938383110419</v>
      </c>
      <c r="W78" s="5">
        <v>4984.596515265127</v>
      </c>
      <c r="X78" s="5">
        <v>5193.2679101832309</v>
      </c>
    </row>
    <row r="79" spans="1:24">
      <c r="A79" s="101" t="s">
        <v>275</v>
      </c>
      <c r="B79" s="101"/>
      <c r="C79" s="92"/>
      <c r="D79" s="55">
        <v>0</v>
      </c>
      <c r="E79" s="55">
        <v>3758.7587794795591</v>
      </c>
      <c r="F79" s="55">
        <v>3766.5529789237539</v>
      </c>
      <c r="G79" s="55">
        <v>3799.4602893019028</v>
      </c>
      <c r="H79" s="55">
        <v>6513.0889722976899</v>
      </c>
      <c r="I79" s="55">
        <v>9289.1268790177146</v>
      </c>
      <c r="J79" s="55">
        <v>11989.238523949391</v>
      </c>
      <c r="K79" s="55">
        <v>17856.72159355387</v>
      </c>
      <c r="L79" s="55">
        <v>20991.527195309227</v>
      </c>
      <c r="M79" s="55">
        <v>20544.877024554309</v>
      </c>
      <c r="N79" s="55">
        <v>21223.45950492036</v>
      </c>
      <c r="O79" s="55">
        <v>23347.096559812635</v>
      </c>
      <c r="P79" s="55">
        <v>23509.958274617435</v>
      </c>
      <c r="Q79" s="55">
        <v>24058.453755868493</v>
      </c>
      <c r="R79" s="55">
        <v>39567.79498679164</v>
      </c>
      <c r="S79" s="55">
        <v>46560.734297177121</v>
      </c>
      <c r="T79" s="55">
        <v>59578.870340686735</v>
      </c>
      <c r="U79" s="55">
        <v>62892.373395146846</v>
      </c>
      <c r="V79" s="55">
        <v>62957.878864398073</v>
      </c>
      <c r="W79" s="55">
        <v>64199.244213828257</v>
      </c>
      <c r="X79" s="55">
        <v>64194.50654845775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1964.8141186044952</v>
      </c>
      <c r="C4" s="5">
        <v>128.69987142208495</v>
      </c>
      <c r="D4" s="5">
        <v>128.10265802745346</v>
      </c>
      <c r="E4" s="5">
        <v>127.77478204561628</v>
      </c>
      <c r="F4" s="5">
        <v>124.56374963844749</v>
      </c>
      <c r="G4" s="5">
        <v>121.44336069482259</v>
      </c>
      <c r="H4" s="5">
        <v>115.95542115276871</v>
      </c>
      <c r="I4" s="5">
        <v>112.68342098545881</v>
      </c>
      <c r="J4" s="5">
        <v>101.44710051426472</v>
      </c>
      <c r="K4" s="5">
        <v>99.141730900595704</v>
      </c>
      <c r="L4" s="5">
        <v>104.72399926639851</v>
      </c>
      <c r="M4" s="5">
        <v>97.492097701342416</v>
      </c>
      <c r="N4" s="5">
        <v>91.706113563972551</v>
      </c>
      <c r="O4" s="5">
        <v>92.924062066007991</v>
      </c>
      <c r="P4" s="5">
        <v>91.435542586886669</v>
      </c>
      <c r="Q4" s="5">
        <v>70.244240418702546</v>
      </c>
      <c r="R4" s="5">
        <v>64.31551468379881</v>
      </c>
      <c r="S4" s="5">
        <v>58.944978076249249</v>
      </c>
      <c r="T4" s="5">
        <v>58.251228068509477</v>
      </c>
      <c r="U4" s="5">
        <v>59.272449931792792</v>
      </c>
      <c r="V4" s="5">
        <v>59.164224525094404</v>
      </c>
      <c r="W4" s="5">
        <v>56.52757233422706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1960.4569862061498</v>
      </c>
      <c r="C4" s="5">
        <v>128.69987142208487</v>
      </c>
      <c r="D4" s="5">
        <v>128.10265802745252</v>
      </c>
      <c r="E4" s="5">
        <v>127.77478204561675</v>
      </c>
      <c r="F4" s="5">
        <v>124.56374963844702</v>
      </c>
      <c r="G4" s="5">
        <v>121.44336069482199</v>
      </c>
      <c r="H4" s="5">
        <v>115.96930656187027</v>
      </c>
      <c r="I4" s="5">
        <v>111.82265535804287</v>
      </c>
      <c r="J4" s="5">
        <v>100.638360976372</v>
      </c>
      <c r="K4" s="5">
        <v>98.692523989102639</v>
      </c>
      <c r="L4" s="5">
        <v>103.46459051702628</v>
      </c>
      <c r="M4" s="5">
        <v>97.198874369570603</v>
      </c>
      <c r="N4" s="5">
        <v>91.646065361759952</v>
      </c>
      <c r="O4" s="5">
        <v>92.521240145916479</v>
      </c>
      <c r="P4" s="5">
        <v>90.913950355411316</v>
      </c>
      <c r="Q4" s="5">
        <v>70.149593396271968</v>
      </c>
      <c r="R4" s="5">
        <v>64.590467329831057</v>
      </c>
      <c r="S4" s="5">
        <v>59.034423571125487</v>
      </c>
      <c r="T4" s="5">
        <v>58.362041890222237</v>
      </c>
      <c r="U4" s="5">
        <v>59.250342015239916</v>
      </c>
      <c r="V4" s="5">
        <v>59.154825212081306</v>
      </c>
      <c r="W4" s="5">
        <v>56.463303327882628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417047.82281349518</v>
      </c>
      <c r="D4" s="5">
        <v>404687.10551749443</v>
      </c>
      <c r="E4" s="5">
        <v>407226.44262558909</v>
      </c>
      <c r="F4" s="5">
        <v>392478.03502406727</v>
      </c>
      <c r="G4" s="5">
        <v>379439.96155278332</v>
      </c>
      <c r="H4" s="5">
        <v>359264.25643642189</v>
      </c>
      <c r="I4" s="5">
        <v>397349.93343707715</v>
      </c>
      <c r="J4" s="5">
        <v>344598.16588289139</v>
      </c>
      <c r="K4" s="5">
        <v>334582.05847330776</v>
      </c>
      <c r="L4" s="5">
        <v>361401.06622494332</v>
      </c>
      <c r="M4" s="5">
        <v>329785.95276379556</v>
      </c>
      <c r="N4" s="5">
        <v>300691.61930221011</v>
      </c>
      <c r="O4" s="5">
        <v>306070.722034587</v>
      </c>
      <c r="P4" s="5">
        <v>302930.63549303263</v>
      </c>
      <c r="Q4" s="5">
        <v>200007.26747354856</v>
      </c>
      <c r="R4" s="5">
        <v>179365.86010706922</v>
      </c>
      <c r="S4" s="5">
        <v>143163.83963672628</v>
      </c>
      <c r="T4" s="5">
        <v>146962.89079413805</v>
      </c>
      <c r="U4" s="5">
        <v>150161.87794203381</v>
      </c>
      <c r="V4" s="5">
        <v>145918.1530330891</v>
      </c>
      <c r="W4" s="5">
        <v>142531.84827916545</v>
      </c>
      <c r="X4" s="19"/>
    </row>
    <row r="5" spans="1:24">
      <c r="A5" s="6" t="s">
        <v>93</v>
      </c>
      <c r="B5" s="6" t="s">
        <v>130</v>
      </c>
      <c r="C5" s="5">
        <v>136716.13782613576</v>
      </c>
      <c r="D5" s="5">
        <v>143903.58660659712</v>
      </c>
      <c r="E5" s="5">
        <v>143425.54297597738</v>
      </c>
      <c r="F5" s="5">
        <v>146218.40558206249</v>
      </c>
      <c r="G5" s="5">
        <v>145534.15984245099</v>
      </c>
      <c r="H5" s="5">
        <v>141187.61195225746</v>
      </c>
      <c r="I5" s="5">
        <v>104821.5727737501</v>
      </c>
      <c r="J5" s="5">
        <v>104703.42111604205</v>
      </c>
      <c r="K5" s="5">
        <v>104235.01900902871</v>
      </c>
      <c r="L5" s="5">
        <v>103896.42571455704</v>
      </c>
      <c r="M5" s="5">
        <v>101830.47663704364</v>
      </c>
      <c r="N5" s="5">
        <v>99475.419618414802</v>
      </c>
      <c r="O5" s="5">
        <v>100272.07852317663</v>
      </c>
      <c r="P5" s="5">
        <v>99523.545664564794</v>
      </c>
      <c r="Q5" s="5">
        <v>98883.929298717543</v>
      </c>
      <c r="R5" s="5">
        <v>97263.609849125089</v>
      </c>
      <c r="S5" s="5">
        <v>95005.975225527844</v>
      </c>
      <c r="T5" s="5">
        <v>97134.031081315959</v>
      </c>
      <c r="U5" s="5">
        <v>98681.119203485156</v>
      </c>
      <c r="V5" s="5">
        <v>96666.209242687662</v>
      </c>
      <c r="W5" s="5">
        <v>96144.850477020009</v>
      </c>
      <c r="X5" s="19"/>
    </row>
    <row r="6" spans="1:24">
      <c r="A6" s="6" t="s">
        <v>93</v>
      </c>
      <c r="B6" s="6" t="s">
        <v>131</v>
      </c>
      <c r="C6" s="5">
        <v>19534.406465881952</v>
      </c>
      <c r="D6" s="5">
        <v>19675.194419051906</v>
      </c>
      <c r="E6" s="5">
        <v>18408.958063525122</v>
      </c>
      <c r="F6" s="5">
        <v>13983.902621860612</v>
      </c>
      <c r="G6" s="5">
        <v>13989.598181940064</v>
      </c>
      <c r="H6" s="5">
        <v>13976.141368952423</v>
      </c>
      <c r="I6" s="5">
        <v>14011.383497579382</v>
      </c>
      <c r="J6" s="5">
        <v>13603.851286008037</v>
      </c>
      <c r="K6" s="5">
        <v>13603.153729948479</v>
      </c>
      <c r="L6" s="5">
        <v>13603.547977170256</v>
      </c>
      <c r="M6" s="5">
        <v>13657.057341471314</v>
      </c>
      <c r="N6" s="5">
        <v>28024.006714233019</v>
      </c>
      <c r="O6" s="5">
        <v>26938.605819390767</v>
      </c>
      <c r="P6" s="5">
        <v>17654.775778154049</v>
      </c>
      <c r="Q6" s="5">
        <v>37410.158525684987</v>
      </c>
      <c r="R6" s="5">
        <v>19749.943216699019</v>
      </c>
      <c r="S6" s="5">
        <v>42861.754585816576</v>
      </c>
      <c r="T6" s="5">
        <v>23506.468576581803</v>
      </c>
      <c r="U6" s="5">
        <v>25367.530809277763</v>
      </c>
      <c r="V6" s="5">
        <v>38059.356139340503</v>
      </c>
      <c r="W6" s="5">
        <v>19484.502431123266</v>
      </c>
      <c r="X6" s="19"/>
    </row>
    <row r="7" spans="1:24">
      <c r="A7" s="6" t="s">
        <v>93</v>
      </c>
      <c r="B7" s="6" t="s">
        <v>132</v>
      </c>
      <c r="C7" s="5">
        <v>1227.5737468352927</v>
      </c>
      <c r="D7" s="5">
        <v>1054.7854273885052</v>
      </c>
      <c r="E7" s="5">
        <v>1743.2071831592832</v>
      </c>
      <c r="F7" s="5">
        <v>608.48163369232111</v>
      </c>
      <c r="G7" s="5">
        <v>321.07331942778734</v>
      </c>
      <c r="H7" s="5">
        <v>102.34519237581482</v>
      </c>
      <c r="I7" s="5">
        <v>38.008767347357015</v>
      </c>
      <c r="J7" s="5">
        <v>405.51101791442886</v>
      </c>
      <c r="K7" s="5">
        <v>302.4498406266793</v>
      </c>
      <c r="L7" s="5">
        <v>256.84173753804606</v>
      </c>
      <c r="M7" s="5">
        <v>584.71701873623977</v>
      </c>
      <c r="N7" s="5">
        <v>2920.1237151236087</v>
      </c>
      <c r="O7" s="5">
        <v>2166.7832249213079</v>
      </c>
      <c r="P7" s="5">
        <v>1854.9939129846118</v>
      </c>
      <c r="Q7" s="5">
        <v>5972.3798130664645</v>
      </c>
      <c r="R7" s="5">
        <v>2632.2153161215015</v>
      </c>
      <c r="S7" s="5">
        <v>18122.427779154754</v>
      </c>
      <c r="T7" s="5">
        <v>6275.7671165523807</v>
      </c>
      <c r="U7" s="5">
        <v>4613.2389915184904</v>
      </c>
      <c r="V7" s="5">
        <v>13622.304639258342</v>
      </c>
      <c r="W7" s="5">
        <v>2816.2153741068591</v>
      </c>
      <c r="X7" s="19"/>
    </row>
    <row r="8" spans="1:24">
      <c r="A8" s="6" t="s">
        <v>93</v>
      </c>
      <c r="B8" s="6" t="s">
        <v>133</v>
      </c>
      <c r="C8" s="5">
        <v>116797.9250601551</v>
      </c>
      <c r="D8" s="5">
        <v>96617.452955746063</v>
      </c>
      <c r="E8" s="5">
        <v>95805.057097574172</v>
      </c>
      <c r="F8" s="5">
        <v>119656.22003292016</v>
      </c>
      <c r="G8" s="5">
        <v>100942.37070876306</v>
      </c>
      <c r="H8" s="5">
        <v>118464.40897181127</v>
      </c>
      <c r="I8" s="5">
        <v>70713.974031622012</v>
      </c>
      <c r="J8" s="5">
        <v>129630.59585018965</v>
      </c>
      <c r="K8" s="5">
        <v>117972.50769904554</v>
      </c>
      <c r="L8" s="5">
        <v>92047.278291841532</v>
      </c>
      <c r="M8" s="5">
        <v>118398.80428008127</v>
      </c>
      <c r="N8" s="5">
        <v>121244.79589190079</v>
      </c>
      <c r="O8" s="5">
        <v>118148.88108981001</v>
      </c>
      <c r="P8" s="5">
        <v>136357.59262291834</v>
      </c>
      <c r="Q8" s="5">
        <v>120169.17302420054</v>
      </c>
      <c r="R8" s="5">
        <v>131815.50037457646</v>
      </c>
      <c r="S8" s="5">
        <v>85433.131429494752</v>
      </c>
      <c r="T8" s="5">
        <v>138063.81267711901</v>
      </c>
      <c r="U8" s="5">
        <v>125661.52713759604</v>
      </c>
      <c r="V8" s="5">
        <v>102031.76287596406</v>
      </c>
      <c r="W8" s="5">
        <v>125081.20732178043</v>
      </c>
      <c r="X8" s="19"/>
    </row>
    <row r="9" spans="1:24">
      <c r="A9" s="6" t="s">
        <v>93</v>
      </c>
      <c r="B9" s="6" t="s">
        <v>134</v>
      </c>
      <c r="C9" s="5">
        <v>164.53631163152386</v>
      </c>
      <c r="D9" s="5">
        <v>230.65084404910937</v>
      </c>
      <c r="E9" s="5">
        <v>284.72934643838681</v>
      </c>
      <c r="F9" s="5">
        <v>1084.6507278433824</v>
      </c>
      <c r="G9" s="5">
        <v>372.7213192661128</v>
      </c>
      <c r="H9" s="5">
        <v>1464.5358020896767</v>
      </c>
      <c r="I9" s="5">
        <v>6657.5060311490734</v>
      </c>
      <c r="J9" s="5">
        <v>4302.5737239701693</v>
      </c>
      <c r="K9" s="5">
        <v>5850.0862698822593</v>
      </c>
      <c r="L9" s="5">
        <v>6512.7383735415024</v>
      </c>
      <c r="M9" s="5">
        <v>6305.301400359097</v>
      </c>
      <c r="N9" s="5">
        <v>15188.918653551051</v>
      </c>
      <c r="O9" s="5">
        <v>14391.141418418872</v>
      </c>
      <c r="P9" s="5">
        <v>13630.959417687947</v>
      </c>
      <c r="Q9" s="5">
        <v>13201.260166788868</v>
      </c>
      <c r="R9" s="5">
        <v>11817.469787771912</v>
      </c>
      <c r="S9" s="5">
        <v>13008.340362011939</v>
      </c>
      <c r="T9" s="5">
        <v>8758.2610865597435</v>
      </c>
      <c r="U9" s="5">
        <v>9850.3799965292619</v>
      </c>
      <c r="V9" s="5">
        <v>10740.598819933224</v>
      </c>
      <c r="W9" s="5">
        <v>10531.161022935148</v>
      </c>
      <c r="X9" s="19"/>
    </row>
    <row r="10" spans="1:24">
      <c r="A10" s="6" t="s">
        <v>93</v>
      </c>
      <c r="B10" s="6" t="s">
        <v>136</v>
      </c>
      <c r="C10" s="5">
        <v>78206.986126289426</v>
      </c>
      <c r="D10" s="5">
        <v>82014.674940631347</v>
      </c>
      <c r="E10" s="5">
        <v>82437.16567225063</v>
      </c>
      <c r="F10" s="5">
        <v>84006.22219489915</v>
      </c>
      <c r="G10" s="5">
        <v>96333.836784599422</v>
      </c>
      <c r="H10" s="5">
        <v>102787.50015807291</v>
      </c>
      <c r="I10" s="5">
        <v>105842.06497029506</v>
      </c>
      <c r="J10" s="5">
        <v>124533.92105263499</v>
      </c>
      <c r="K10" s="5">
        <v>134123.95713592813</v>
      </c>
      <c r="L10" s="5">
        <v>132445.75468908716</v>
      </c>
      <c r="M10" s="5">
        <v>139769.94210751783</v>
      </c>
      <c r="N10" s="5">
        <v>138853.20417927206</v>
      </c>
      <c r="O10" s="5">
        <v>137533.58317037069</v>
      </c>
      <c r="P10" s="5">
        <v>140334.34282175946</v>
      </c>
      <c r="Q10" s="5">
        <v>187126.59709615822</v>
      </c>
      <c r="R10" s="5">
        <v>206010.47095771355</v>
      </c>
      <c r="S10" s="5">
        <v>234493.64865369949</v>
      </c>
      <c r="T10" s="5">
        <v>242007.41287434043</v>
      </c>
      <c r="U10" s="5">
        <v>237968.25906912109</v>
      </c>
      <c r="V10" s="5">
        <v>235030.50511572568</v>
      </c>
      <c r="W10" s="5">
        <v>237908.86102069399</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769695.38835042436</v>
      </c>
      <c r="D12" s="17">
        <v>748183.45071095845</v>
      </c>
      <c r="E12" s="17">
        <v>749331.10296451417</v>
      </c>
      <c r="F12" s="17">
        <v>758035.91781734535</v>
      </c>
      <c r="G12" s="17">
        <v>736933.72170923068</v>
      </c>
      <c r="H12" s="17">
        <v>737246.79988198145</v>
      </c>
      <c r="I12" s="17">
        <v>699434.44350882014</v>
      </c>
      <c r="J12" s="17">
        <v>721778.03992965072</v>
      </c>
      <c r="K12" s="17">
        <v>710669.23215776752</v>
      </c>
      <c r="L12" s="17">
        <v>710163.65300867893</v>
      </c>
      <c r="M12" s="17">
        <v>710332.25154900504</v>
      </c>
      <c r="N12" s="17">
        <v>706398.08807470545</v>
      </c>
      <c r="O12" s="17">
        <v>705521.79528067529</v>
      </c>
      <c r="P12" s="17">
        <v>712286.84571110178</v>
      </c>
      <c r="Q12" s="17">
        <v>662770.76539816521</v>
      </c>
      <c r="R12" s="17">
        <v>648655.06960907672</v>
      </c>
      <c r="S12" s="17">
        <v>632089.11767243163</v>
      </c>
      <c r="T12" s="17">
        <v>662708.64420660737</v>
      </c>
      <c r="U12" s="17">
        <v>652303.93314956164</v>
      </c>
      <c r="V12" s="17">
        <v>642068.88986599864</v>
      </c>
      <c r="W12" s="17">
        <v>634498.64592682512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200282.99292273517</v>
      </c>
      <c r="D15" s="5">
        <v>194983.0399907853</v>
      </c>
      <c r="E15" s="5">
        <v>180568.67506488695</v>
      </c>
      <c r="F15" s="5">
        <v>169975.0114337368</v>
      </c>
      <c r="G15" s="5">
        <v>165911.16749400384</v>
      </c>
      <c r="H15" s="5">
        <v>155354.80109524154</v>
      </c>
      <c r="I15" s="5">
        <v>194655.76678775725</v>
      </c>
      <c r="J15" s="5">
        <v>164434.10262949899</v>
      </c>
      <c r="K15" s="5">
        <v>159847.90865559844</v>
      </c>
      <c r="L15" s="5">
        <v>182139.11740792202</v>
      </c>
      <c r="M15" s="5">
        <v>156591.83098706769</v>
      </c>
      <c r="N15" s="5">
        <v>109520.86592519068</v>
      </c>
      <c r="O15" s="5">
        <v>110763.77103973854</v>
      </c>
      <c r="P15" s="5">
        <v>108122.19826284656</v>
      </c>
      <c r="Q15" s="5">
        <v>35817.03033973564</v>
      </c>
      <c r="R15" s="5">
        <v>36486.23339833074</v>
      </c>
      <c r="S15" s="5">
        <v>35863.527816734844</v>
      </c>
      <c r="T15" s="5">
        <v>36147.662586232007</v>
      </c>
      <c r="U15" s="5">
        <v>37219.56480000099</v>
      </c>
      <c r="V15" s="5">
        <v>36342.037741220171</v>
      </c>
      <c r="W15" s="5">
        <v>34481.282928269742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259.82510399998921</v>
      </c>
      <c r="E17" s="5">
        <v>781.61086079999211</v>
      </c>
      <c r="F17" s="5">
        <v>490.7807520000062</v>
      </c>
      <c r="G17" s="5">
        <v>490.78075200000563</v>
      </c>
      <c r="H17" s="5">
        <v>490.78075200000535</v>
      </c>
      <c r="I17" s="5">
        <v>492.12535680000451</v>
      </c>
      <c r="J17" s="5">
        <v>490.78075200000404</v>
      </c>
      <c r="K17" s="5">
        <v>490.78075200000393</v>
      </c>
      <c r="L17" s="5">
        <v>490.78075200000433</v>
      </c>
      <c r="M17" s="5">
        <v>492.12535680000479</v>
      </c>
      <c r="N17" s="5">
        <v>4221.167555950613</v>
      </c>
      <c r="O17" s="5">
        <v>4071.3326254228982</v>
      </c>
      <c r="P17" s="5">
        <v>1535.212706134022</v>
      </c>
      <c r="Q17" s="5">
        <v>8314.9433127824486</v>
      </c>
      <c r="R17" s="5">
        <v>2301.779982180899</v>
      </c>
      <c r="S17" s="5">
        <v>12731.815762132743</v>
      </c>
      <c r="T17" s="5">
        <v>5557.445111565823</v>
      </c>
      <c r="U17" s="5">
        <v>6366.6579825592335</v>
      </c>
      <c r="V17" s="5">
        <v>12458.477684600271</v>
      </c>
      <c r="W17" s="5">
        <v>4478.2764505275854</v>
      </c>
    </row>
    <row r="18" spans="1:23">
      <c r="A18" s="6" t="s">
        <v>167</v>
      </c>
      <c r="B18" s="6" t="s">
        <v>132</v>
      </c>
      <c r="C18" s="5">
        <v>138.72209542133032</v>
      </c>
      <c r="D18" s="5">
        <v>10.011400814527169</v>
      </c>
      <c r="E18" s="5">
        <v>172.15421965616503</v>
      </c>
      <c r="F18" s="5">
        <v>264.49065554854502</v>
      </c>
      <c r="G18" s="5">
        <v>0.87762253008109603</v>
      </c>
      <c r="H18" s="5">
        <v>0</v>
      </c>
      <c r="I18" s="5">
        <v>0</v>
      </c>
      <c r="J18" s="5">
        <v>37.224263927782069</v>
      </c>
      <c r="K18" s="5">
        <v>86.041732529820564</v>
      </c>
      <c r="L18" s="5">
        <v>36.853612138242184</v>
      </c>
      <c r="M18" s="5">
        <v>162.97662144895909</v>
      </c>
      <c r="N18" s="5">
        <v>516.10139370507818</v>
      </c>
      <c r="O18" s="5">
        <v>255.99738710606718</v>
      </c>
      <c r="P18" s="5">
        <v>286.22807992335879</v>
      </c>
      <c r="Q18" s="5">
        <v>1176.9161248448602</v>
      </c>
      <c r="R18" s="5">
        <v>926.2496123773991</v>
      </c>
      <c r="S18" s="5">
        <v>3812.1900386298662</v>
      </c>
      <c r="T18" s="5">
        <v>1556.2615052114515</v>
      </c>
      <c r="U18" s="5">
        <v>893.36875630753559</v>
      </c>
      <c r="V18" s="5">
        <v>2441.4617443412326</v>
      </c>
      <c r="W18" s="5">
        <v>391.63278423578737</v>
      </c>
    </row>
    <row r="19" spans="1:23">
      <c r="A19" s="6" t="s">
        <v>167</v>
      </c>
      <c r="B19" s="6" t="s">
        <v>133</v>
      </c>
      <c r="C19" s="5">
        <v>16070.517162261052</v>
      </c>
      <c r="D19" s="5">
        <v>14220.17253857015</v>
      </c>
      <c r="E19" s="5">
        <v>14072.428028655753</v>
      </c>
      <c r="F19" s="5">
        <v>22098.793173697584</v>
      </c>
      <c r="G19" s="5">
        <v>14038.17371492253</v>
      </c>
      <c r="H19" s="5">
        <v>17619.910553857721</v>
      </c>
      <c r="I19" s="5">
        <v>9900.2291265001932</v>
      </c>
      <c r="J19" s="5">
        <v>28530.634523712069</v>
      </c>
      <c r="K19" s="5">
        <v>26053.109541193335</v>
      </c>
      <c r="L19" s="5">
        <v>17563.743742203391</v>
      </c>
      <c r="M19" s="5">
        <v>21055.26439048133</v>
      </c>
      <c r="N19" s="5">
        <v>40892.549170926803</v>
      </c>
      <c r="O19" s="5">
        <v>38940.070364679625</v>
      </c>
      <c r="P19" s="5">
        <v>43772.205517625567</v>
      </c>
      <c r="Q19" s="5">
        <v>35943.870934987281</v>
      </c>
      <c r="R19" s="5">
        <v>34521.29153351688</v>
      </c>
      <c r="S19" s="5">
        <v>29039.76136599679</v>
      </c>
      <c r="T19" s="5">
        <v>42520.669351976583</v>
      </c>
      <c r="U19" s="5">
        <v>39209.927941258888</v>
      </c>
      <c r="V19" s="5">
        <v>32494.081917041069</v>
      </c>
      <c r="W19" s="5">
        <v>34665.95290702334</v>
      </c>
    </row>
    <row r="20" spans="1:23">
      <c r="A20" s="6" t="s">
        <v>167</v>
      </c>
      <c r="B20" s="6" t="s">
        <v>134</v>
      </c>
      <c r="C20" s="5">
        <v>66.272064001929934</v>
      </c>
      <c r="D20" s="5">
        <v>73.473586122406402</v>
      </c>
      <c r="E20" s="5">
        <v>84.516468474952859</v>
      </c>
      <c r="F20" s="5">
        <v>449.46098716064029</v>
      </c>
      <c r="G20" s="5">
        <v>90.595124411972137</v>
      </c>
      <c r="H20" s="5">
        <v>335.78844915058846</v>
      </c>
      <c r="I20" s="5">
        <v>1045.0573772991897</v>
      </c>
      <c r="J20" s="5">
        <v>648.93274871784126</v>
      </c>
      <c r="K20" s="5">
        <v>683.85929979807975</v>
      </c>
      <c r="L20" s="5">
        <v>1087.5658087209324</v>
      </c>
      <c r="M20" s="5">
        <v>1491.631880519803</v>
      </c>
      <c r="N20" s="5">
        <v>6526.1647739778773</v>
      </c>
      <c r="O20" s="5">
        <v>5889.1439999095783</v>
      </c>
      <c r="P20" s="5">
        <v>5809.0423451827482</v>
      </c>
      <c r="Q20" s="5">
        <v>5769.1613263608569</v>
      </c>
      <c r="R20" s="5">
        <v>5010.7721486774089</v>
      </c>
      <c r="S20" s="5">
        <v>5831.7519455977135</v>
      </c>
      <c r="T20" s="5">
        <v>3946.6521718970389</v>
      </c>
      <c r="U20" s="5">
        <v>4356.6820700437866</v>
      </c>
      <c r="V20" s="5">
        <v>4857.4564842274967</v>
      </c>
      <c r="W20" s="5">
        <v>4818.6690538506155</v>
      </c>
    </row>
    <row r="21" spans="1:23">
      <c r="A21" s="6" t="s">
        <v>167</v>
      </c>
      <c r="B21" s="6" t="s">
        <v>136</v>
      </c>
      <c r="C21" s="5">
        <v>12008.109699860574</v>
      </c>
      <c r="D21" s="5">
        <v>13843.758012093704</v>
      </c>
      <c r="E21" s="5">
        <v>14260.726728043552</v>
      </c>
      <c r="F21" s="5">
        <v>14354.428225971207</v>
      </c>
      <c r="G21" s="5">
        <v>15037.543186502566</v>
      </c>
      <c r="H21" s="5">
        <v>14510.372490287831</v>
      </c>
      <c r="I21" s="5">
        <v>13595.181210320776</v>
      </c>
      <c r="J21" s="5">
        <v>14407.497174178534</v>
      </c>
      <c r="K21" s="5">
        <v>13757.259338683945</v>
      </c>
      <c r="L21" s="5">
        <v>14340.186734879006</v>
      </c>
      <c r="M21" s="5">
        <v>14522.883244755083</v>
      </c>
      <c r="N21" s="5">
        <v>23884.622849591251</v>
      </c>
      <c r="O21" s="5">
        <v>26219.658775331503</v>
      </c>
      <c r="P21" s="5">
        <v>26430.329234641096</v>
      </c>
      <c r="Q21" s="5">
        <v>46829.425073160412</v>
      </c>
      <c r="R21" s="5">
        <v>46461.969765310343</v>
      </c>
      <c r="S21" s="5">
        <v>53768.740500807973</v>
      </c>
      <c r="T21" s="5">
        <v>59705.655903687446</v>
      </c>
      <c r="U21" s="5">
        <v>55438.823607500039</v>
      </c>
      <c r="V21" s="5">
        <v>53528.830886492957</v>
      </c>
      <c r="W21" s="5">
        <v>49715.299883294734</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228826.43904828007</v>
      </c>
      <c r="D23" s="17">
        <v>223390.28063238607</v>
      </c>
      <c r="E23" s="17">
        <v>209940.11137051738</v>
      </c>
      <c r="F23" s="17">
        <v>207632.9652281148</v>
      </c>
      <c r="G23" s="17">
        <v>195569.13789437097</v>
      </c>
      <c r="H23" s="17">
        <v>188311.65334053768</v>
      </c>
      <c r="I23" s="17">
        <v>219688.3598586774</v>
      </c>
      <c r="J23" s="17">
        <v>208549.17209203521</v>
      </c>
      <c r="K23" s="17">
        <v>200918.9593198036</v>
      </c>
      <c r="L23" s="17">
        <v>215658.24805786362</v>
      </c>
      <c r="M23" s="17">
        <v>194316.71248107287</v>
      </c>
      <c r="N23" s="17">
        <v>185561.47166934231</v>
      </c>
      <c r="O23" s="17">
        <v>186139.97419218821</v>
      </c>
      <c r="P23" s="17">
        <v>185955.21614635334</v>
      </c>
      <c r="Q23" s="17">
        <v>133851.3471118715</v>
      </c>
      <c r="R23" s="17">
        <v>125708.29644039366</v>
      </c>
      <c r="S23" s="17">
        <v>141047.78742989994</v>
      </c>
      <c r="T23" s="17">
        <v>149434.34663057033</v>
      </c>
      <c r="U23" s="17">
        <v>143485.02515767046</v>
      </c>
      <c r="V23" s="17">
        <v>142122.34645792318</v>
      </c>
      <c r="W23" s="17">
        <v>128551.1140072018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216764.82989075995</v>
      </c>
      <c r="D26" s="5">
        <v>209704.06552670908</v>
      </c>
      <c r="E26" s="5">
        <v>226657.76756070214</v>
      </c>
      <c r="F26" s="5">
        <v>222503.02359033041</v>
      </c>
      <c r="G26" s="5">
        <v>213528.79405877949</v>
      </c>
      <c r="H26" s="5">
        <v>203909.45534118035</v>
      </c>
      <c r="I26" s="5">
        <v>202694.16664931996</v>
      </c>
      <c r="J26" s="5">
        <v>180164.06325339244</v>
      </c>
      <c r="K26" s="5">
        <v>174734.14981770926</v>
      </c>
      <c r="L26" s="5">
        <v>179261.94881702127</v>
      </c>
      <c r="M26" s="5">
        <v>173194.12177672784</v>
      </c>
      <c r="N26" s="5">
        <v>191170.7533770194</v>
      </c>
      <c r="O26" s="5">
        <v>195306.95099484848</v>
      </c>
      <c r="P26" s="5">
        <v>194808.43723018601</v>
      </c>
      <c r="Q26" s="5">
        <v>164190.23713381295</v>
      </c>
      <c r="R26" s="5">
        <v>142879.62670873853</v>
      </c>
      <c r="S26" s="5">
        <v>107300.31181999145</v>
      </c>
      <c r="T26" s="5">
        <v>110815.22820790604</v>
      </c>
      <c r="U26" s="5">
        <v>112942.3131420328</v>
      </c>
      <c r="V26" s="5">
        <v>109576.11529186892</v>
      </c>
      <c r="W26" s="5">
        <v>108050.56535089572</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8811.4894316387672</v>
      </c>
      <c r="D28" s="5">
        <v>8811.4894316387727</v>
      </c>
      <c r="E28" s="5">
        <v>10084.438066750967</v>
      </c>
      <c r="F28" s="5">
        <v>9804.736504079081</v>
      </c>
      <c r="G28" s="5">
        <v>9804.7365040790646</v>
      </c>
      <c r="H28" s="5">
        <v>9804.7365040790664</v>
      </c>
      <c r="I28" s="5">
        <v>9831.5987958710157</v>
      </c>
      <c r="J28" s="5">
        <v>9425.8248940793201</v>
      </c>
      <c r="K28" s="5">
        <v>9425.82489407908</v>
      </c>
      <c r="L28" s="5">
        <v>9425.8248940794329</v>
      </c>
      <c r="M28" s="5">
        <v>9451.6490718710156</v>
      </c>
      <c r="N28" s="5">
        <v>12679.36324562244</v>
      </c>
      <c r="O28" s="5">
        <v>12143.713992482621</v>
      </c>
      <c r="P28" s="5">
        <v>10516.859190779294</v>
      </c>
      <c r="Q28" s="5">
        <v>18901.279051282265</v>
      </c>
      <c r="R28" s="5">
        <v>13587.08861795357</v>
      </c>
      <c r="S28" s="5">
        <v>29088.234439647738</v>
      </c>
      <c r="T28" s="5">
        <v>17684.08416121982</v>
      </c>
      <c r="U28" s="5">
        <v>19000.872826718532</v>
      </c>
      <c r="V28" s="5">
        <v>25600.878454740228</v>
      </c>
      <c r="W28" s="5">
        <v>15006.225980595682</v>
      </c>
    </row>
    <row r="29" spans="1:23">
      <c r="A29" s="6" t="s">
        <v>168</v>
      </c>
      <c r="B29" s="6" t="s">
        <v>132</v>
      </c>
      <c r="C29" s="5">
        <v>31.247800950472179</v>
      </c>
      <c r="D29" s="5">
        <v>6.9256128837752433</v>
      </c>
      <c r="E29" s="5">
        <v>38.018941355891272</v>
      </c>
      <c r="F29" s="5">
        <v>167.08427183189352</v>
      </c>
      <c r="G29" s="5">
        <v>24.129769507999075</v>
      </c>
      <c r="H29" s="5">
        <v>5.4223977169512301</v>
      </c>
      <c r="I29" s="5">
        <v>1.3724714316984969</v>
      </c>
      <c r="J29" s="5">
        <v>174.59226824427077</v>
      </c>
      <c r="K29" s="5">
        <v>77.455438795672222</v>
      </c>
      <c r="L29" s="5">
        <v>128.37884676351752</v>
      </c>
      <c r="M29" s="5">
        <v>16.156095309213377</v>
      </c>
      <c r="N29" s="5">
        <v>217.88519671136095</v>
      </c>
      <c r="O29" s="5">
        <v>140.64276771819738</v>
      </c>
      <c r="P29" s="5">
        <v>191.89740630545455</v>
      </c>
      <c r="Q29" s="5">
        <v>261.39287227473494</v>
      </c>
      <c r="R29" s="5">
        <v>430.89362379944748</v>
      </c>
      <c r="S29" s="5">
        <v>1864.5186816731223</v>
      </c>
      <c r="T29" s="5">
        <v>1331.2326988397772</v>
      </c>
      <c r="U29" s="5">
        <v>413.06452703008011</v>
      </c>
      <c r="V29" s="5">
        <v>1550.844267992758</v>
      </c>
      <c r="W29" s="5">
        <v>181.84321516238109</v>
      </c>
    </row>
    <row r="30" spans="1:23">
      <c r="A30" s="6" t="s">
        <v>168</v>
      </c>
      <c r="B30" s="6" t="s">
        <v>133</v>
      </c>
      <c r="C30" s="5">
        <v>5001.3709300773107</v>
      </c>
      <c r="D30" s="5">
        <v>4981.1570183043186</v>
      </c>
      <c r="E30" s="5">
        <v>4960.9431065313192</v>
      </c>
      <c r="F30" s="5">
        <v>4940.7291947583108</v>
      </c>
      <c r="G30" s="5">
        <v>4920.5152828393102</v>
      </c>
      <c r="H30" s="5">
        <v>4900.3013710663045</v>
      </c>
      <c r="I30" s="5">
        <v>4880.0874592932969</v>
      </c>
      <c r="J30" s="5">
        <v>4859.8735475202402</v>
      </c>
      <c r="K30" s="5">
        <v>4839.6596357472163</v>
      </c>
      <c r="L30" s="5">
        <v>4819.4457239012463</v>
      </c>
      <c r="M30" s="5">
        <v>4799.231812128236</v>
      </c>
      <c r="N30" s="5">
        <v>4779.0179002822333</v>
      </c>
      <c r="O30" s="5">
        <v>4758.8039885092376</v>
      </c>
      <c r="P30" s="5">
        <v>4738.5900767361827</v>
      </c>
      <c r="Q30" s="5">
        <v>4718.3761648902464</v>
      </c>
      <c r="R30" s="5">
        <v>4698.1622531172325</v>
      </c>
      <c r="S30" s="5">
        <v>1762.4791583951244</v>
      </c>
      <c r="T30" s="5">
        <v>1754.8632987101214</v>
      </c>
      <c r="U30" s="5">
        <v>1747.247438952118</v>
      </c>
      <c r="V30" s="5">
        <v>1739.6315792671178</v>
      </c>
      <c r="W30" s="5">
        <v>1732.0157195821141</v>
      </c>
    </row>
    <row r="31" spans="1:23">
      <c r="A31" s="6" t="s">
        <v>168</v>
      </c>
      <c r="B31" s="6" t="s">
        <v>134</v>
      </c>
      <c r="C31" s="5">
        <v>98.264247629593925</v>
      </c>
      <c r="D31" s="5">
        <v>157.17725792670299</v>
      </c>
      <c r="E31" s="5">
        <v>200.21287796343398</v>
      </c>
      <c r="F31" s="5">
        <v>635.18974068274224</v>
      </c>
      <c r="G31" s="5">
        <v>282.12619485414069</v>
      </c>
      <c r="H31" s="5">
        <v>1128.7473529390884</v>
      </c>
      <c r="I31" s="5">
        <v>5612.4486538498841</v>
      </c>
      <c r="J31" s="5">
        <v>3653.6409752523286</v>
      </c>
      <c r="K31" s="5">
        <v>5166.2269700841789</v>
      </c>
      <c r="L31" s="5">
        <v>5425.1725648205702</v>
      </c>
      <c r="M31" s="5">
        <v>4813.6695198392945</v>
      </c>
      <c r="N31" s="5">
        <v>8662.7538795731743</v>
      </c>
      <c r="O31" s="5">
        <v>8501.997418509296</v>
      </c>
      <c r="P31" s="5">
        <v>7821.9170725051981</v>
      </c>
      <c r="Q31" s="5">
        <v>7432.0988404280115</v>
      </c>
      <c r="R31" s="5">
        <v>6806.6976390945038</v>
      </c>
      <c r="S31" s="5">
        <v>7176.5884164142253</v>
      </c>
      <c r="T31" s="5">
        <v>4811.6089146627037</v>
      </c>
      <c r="U31" s="5">
        <v>5493.6979264854772</v>
      </c>
      <c r="V31" s="5">
        <v>5883.1423357057283</v>
      </c>
      <c r="W31" s="5">
        <v>5712.4919690845336</v>
      </c>
    </row>
    <row r="32" spans="1:23">
      <c r="A32" s="6" t="s">
        <v>168</v>
      </c>
      <c r="B32" s="6" t="s">
        <v>136</v>
      </c>
      <c r="C32" s="5">
        <v>6251.3884083806588</v>
      </c>
      <c r="D32" s="5">
        <v>11815.981760839473</v>
      </c>
      <c r="E32" s="5">
        <v>11509.650731720607</v>
      </c>
      <c r="F32" s="5">
        <v>11353.611475568987</v>
      </c>
      <c r="G32" s="5">
        <v>17074.607384545063</v>
      </c>
      <c r="H32" s="5">
        <v>21664.627290475866</v>
      </c>
      <c r="I32" s="5">
        <v>20469.608605432732</v>
      </c>
      <c r="J32" s="5">
        <v>33950.577828825553</v>
      </c>
      <c r="K32" s="5">
        <v>38588.99569361726</v>
      </c>
      <c r="L32" s="5">
        <v>37975.322396170799</v>
      </c>
      <c r="M32" s="5">
        <v>36996.458974850655</v>
      </c>
      <c r="N32" s="5">
        <v>38134.46528683872</v>
      </c>
      <c r="O32" s="5">
        <v>36760.506616606472</v>
      </c>
      <c r="P32" s="5">
        <v>37469.707658124345</v>
      </c>
      <c r="Q32" s="5">
        <v>54834.756056361221</v>
      </c>
      <c r="R32" s="5">
        <v>69655.395781923231</v>
      </c>
      <c r="S32" s="5">
        <v>84662.781559246694</v>
      </c>
      <c r="T32" s="5">
        <v>85749.850565143395</v>
      </c>
      <c r="U32" s="5">
        <v>86750.972204921665</v>
      </c>
      <c r="V32" s="5">
        <v>87718.596700044189</v>
      </c>
      <c r="W32" s="5">
        <v>84743.200623091514</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236958.59070943674</v>
      </c>
      <c r="D34" s="17">
        <v>235476.7966083021</v>
      </c>
      <c r="E34" s="17">
        <v>253451.03128502436</v>
      </c>
      <c r="F34" s="17">
        <v>249404.37477725145</v>
      </c>
      <c r="G34" s="17">
        <v>245634.90919460508</v>
      </c>
      <c r="H34" s="17">
        <v>241413.29025745764</v>
      </c>
      <c r="I34" s="17">
        <v>243489.28263519862</v>
      </c>
      <c r="J34" s="17">
        <v>232228.57276731415</v>
      </c>
      <c r="K34" s="17">
        <v>232832.31245003271</v>
      </c>
      <c r="L34" s="17">
        <v>237036.09324275685</v>
      </c>
      <c r="M34" s="17">
        <v>229271.28725072625</v>
      </c>
      <c r="N34" s="17">
        <v>255644.23888604733</v>
      </c>
      <c r="O34" s="17">
        <v>257612.61577867431</v>
      </c>
      <c r="P34" s="17">
        <v>255547.40863463649</v>
      </c>
      <c r="Q34" s="17">
        <v>250338.14011904944</v>
      </c>
      <c r="R34" s="17">
        <v>238057.8646246265</v>
      </c>
      <c r="S34" s="17">
        <v>231854.91407536832</v>
      </c>
      <c r="T34" s="17">
        <v>222146.86784648188</v>
      </c>
      <c r="U34" s="17">
        <v>226348.16806614067</v>
      </c>
      <c r="V34" s="17">
        <v>232069.20862961892</v>
      </c>
      <c r="W34" s="17">
        <v>215426.34285841195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136716.13782613576</v>
      </c>
      <c r="D38" s="5">
        <v>143903.58660659712</v>
      </c>
      <c r="E38" s="5">
        <v>143425.54297597738</v>
      </c>
      <c r="F38" s="5">
        <v>146218.40558206249</v>
      </c>
      <c r="G38" s="5">
        <v>145534.15984245099</v>
      </c>
      <c r="H38" s="5">
        <v>141187.61195225746</v>
      </c>
      <c r="I38" s="5">
        <v>104821.5727737501</v>
      </c>
      <c r="J38" s="5">
        <v>104703.42111604205</v>
      </c>
      <c r="K38" s="5">
        <v>104235.01900902871</v>
      </c>
      <c r="L38" s="5">
        <v>103896.42571455704</v>
      </c>
      <c r="M38" s="5">
        <v>101830.47663704364</v>
      </c>
      <c r="N38" s="5">
        <v>99475.419618414802</v>
      </c>
      <c r="O38" s="5">
        <v>100272.07852317663</v>
      </c>
      <c r="P38" s="5">
        <v>99523.545664564794</v>
      </c>
      <c r="Q38" s="5">
        <v>98883.929298717543</v>
      </c>
      <c r="R38" s="5">
        <v>97263.609849125089</v>
      </c>
      <c r="S38" s="5">
        <v>95005.975225527844</v>
      </c>
      <c r="T38" s="5">
        <v>97134.031081315959</v>
      </c>
      <c r="U38" s="5">
        <v>98681.119203485156</v>
      </c>
      <c r="V38" s="5">
        <v>96666.209242687662</v>
      </c>
      <c r="W38" s="5">
        <v>96144.850477020009</v>
      </c>
    </row>
    <row r="39" spans="1:23">
      <c r="A39" s="6" t="s">
        <v>169</v>
      </c>
      <c r="B39" s="6" t="s">
        <v>131</v>
      </c>
      <c r="C39" s="5">
        <v>75.864690437610477</v>
      </c>
      <c r="D39" s="5">
        <v>35.263497578374093</v>
      </c>
      <c r="E39" s="5">
        <v>33.283149521021258</v>
      </c>
      <c r="F39" s="5">
        <v>18.181885847111225</v>
      </c>
      <c r="G39" s="5">
        <v>23.877445926590013</v>
      </c>
      <c r="H39" s="5">
        <v>10.420632938941626</v>
      </c>
      <c r="I39" s="5">
        <v>7.4005129740887474</v>
      </c>
      <c r="J39" s="5">
        <v>17.042159994306516</v>
      </c>
      <c r="K39" s="5">
        <v>16.344603934953536</v>
      </c>
      <c r="L39" s="5">
        <v>16.73885115637917</v>
      </c>
      <c r="M39" s="5">
        <v>33.024080866053964</v>
      </c>
      <c r="N39" s="5">
        <v>108.70056444145186</v>
      </c>
      <c r="O39" s="5">
        <v>111.04624168491358</v>
      </c>
      <c r="P39" s="5">
        <v>102.03164075598109</v>
      </c>
      <c r="Q39" s="5">
        <v>216.99981278334542</v>
      </c>
      <c r="R39" s="5">
        <v>109.04554333318436</v>
      </c>
      <c r="S39" s="5">
        <v>1041.7043840360996</v>
      </c>
      <c r="T39" s="5">
        <v>264.93930379615603</v>
      </c>
      <c r="U39" s="5">
        <v>0</v>
      </c>
      <c r="V39" s="5">
        <v>0</v>
      </c>
      <c r="W39" s="5">
        <v>0</v>
      </c>
    </row>
    <row r="40" spans="1:23">
      <c r="A40" s="6" t="s">
        <v>169</v>
      </c>
      <c r="B40" s="6" t="s">
        <v>132</v>
      </c>
      <c r="C40" s="5">
        <v>328.81065740632545</v>
      </c>
      <c r="D40" s="5">
        <v>167.73087513474036</v>
      </c>
      <c r="E40" s="5">
        <v>111.99541828900865</v>
      </c>
      <c r="F40" s="5">
        <v>91.06776712708259</v>
      </c>
      <c r="G40" s="5">
        <v>182.12738320939036</v>
      </c>
      <c r="H40" s="5">
        <v>44.534756515167956</v>
      </c>
      <c r="I40" s="5">
        <v>8.3935960590377316</v>
      </c>
      <c r="J40" s="5">
        <v>109.46221505297886</v>
      </c>
      <c r="K40" s="5">
        <v>82.332767557884807</v>
      </c>
      <c r="L40" s="5">
        <v>19.167450729607303</v>
      </c>
      <c r="M40" s="5">
        <v>257.45749928954001</v>
      </c>
      <c r="N40" s="5">
        <v>390.66862375872751</v>
      </c>
      <c r="O40" s="5">
        <v>250.4094946423109</v>
      </c>
      <c r="P40" s="5">
        <v>242.28449216066758</v>
      </c>
      <c r="Q40" s="5">
        <v>1132.3796209061056</v>
      </c>
      <c r="R40" s="5">
        <v>477.15571814149627</v>
      </c>
      <c r="S40" s="5">
        <v>4335.7396131075511</v>
      </c>
      <c r="T40" s="5">
        <v>1355.0683802470166</v>
      </c>
      <c r="U40" s="5">
        <v>1086.47465442252</v>
      </c>
      <c r="V40" s="5">
        <v>2634.1869714189734</v>
      </c>
      <c r="W40" s="5">
        <v>682.78344309871284</v>
      </c>
    </row>
    <row r="41" spans="1:23">
      <c r="A41" s="6" t="s">
        <v>169</v>
      </c>
      <c r="B41" s="6" t="s">
        <v>133</v>
      </c>
      <c r="C41" s="5">
        <v>22716.246624171177</v>
      </c>
      <c r="D41" s="5">
        <v>21016.734403878098</v>
      </c>
      <c r="E41" s="5">
        <v>19881.595891494555</v>
      </c>
      <c r="F41" s="5">
        <v>24998.434728363984</v>
      </c>
      <c r="G41" s="5">
        <v>19338.832086366729</v>
      </c>
      <c r="H41" s="5">
        <v>22257.188285825636</v>
      </c>
      <c r="I41" s="5">
        <v>13454.1367501319</v>
      </c>
      <c r="J41" s="5">
        <v>27117.904120205152</v>
      </c>
      <c r="K41" s="5">
        <v>25453.392273612884</v>
      </c>
      <c r="L41" s="5">
        <v>20013.611625146466</v>
      </c>
      <c r="M41" s="5">
        <v>21803.554835807889</v>
      </c>
      <c r="N41" s="5">
        <v>20163.859431337994</v>
      </c>
      <c r="O41" s="5">
        <v>19061.355260196859</v>
      </c>
      <c r="P41" s="5">
        <v>23975.678501878934</v>
      </c>
      <c r="Q41" s="5">
        <v>18550.647025864218</v>
      </c>
      <c r="R41" s="5">
        <v>21339.071609290764</v>
      </c>
      <c r="S41" s="5">
        <v>12890.427484036358</v>
      </c>
      <c r="T41" s="5">
        <v>25989.975756073822</v>
      </c>
      <c r="U41" s="5">
        <v>24411.728476684497</v>
      </c>
      <c r="V41" s="5">
        <v>19174.192730526505</v>
      </c>
      <c r="W41" s="5">
        <v>20880.013270956031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35599.662670730599</v>
      </c>
      <c r="D43" s="5">
        <v>34195.44365776411</v>
      </c>
      <c r="E43" s="5">
        <v>34305.692973906735</v>
      </c>
      <c r="F43" s="5">
        <v>35640.645134271697</v>
      </c>
      <c r="G43" s="5">
        <v>39815.930548732467</v>
      </c>
      <c r="H43" s="5">
        <v>42504.338287624705</v>
      </c>
      <c r="I43" s="5">
        <v>45452.458068072454</v>
      </c>
      <c r="J43" s="5">
        <v>49815.267695449169</v>
      </c>
      <c r="K43" s="5">
        <v>55824.119513182442</v>
      </c>
      <c r="L43" s="5">
        <v>54341.601490390443</v>
      </c>
      <c r="M43" s="5">
        <v>60666.262982864326</v>
      </c>
      <c r="N43" s="5">
        <v>51453.90956725143</v>
      </c>
      <c r="O43" s="5">
        <v>50882.604977276227</v>
      </c>
      <c r="P43" s="5">
        <v>52581.812521512868</v>
      </c>
      <c r="Q43" s="5">
        <v>55016.442417518068</v>
      </c>
      <c r="R43" s="5">
        <v>54358.816175127635</v>
      </c>
      <c r="S43" s="5">
        <v>50510.159401959063</v>
      </c>
      <c r="T43" s="5">
        <v>49800.435165145333</v>
      </c>
      <c r="U43" s="5">
        <v>49977.672947162486</v>
      </c>
      <c r="V43" s="5">
        <v>48262.382124439784</v>
      </c>
      <c r="W43" s="5">
        <v>54258.752745006714</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195436.72246888146</v>
      </c>
      <c r="D45" s="17">
        <v>199318.75904095246</v>
      </c>
      <c r="E45" s="17">
        <v>197758.1104091887</v>
      </c>
      <c r="F45" s="17">
        <v>206966.73509767241</v>
      </c>
      <c r="G45" s="17">
        <v>204894.92730668615</v>
      </c>
      <c r="H45" s="17">
        <v>206004.09391516191</v>
      </c>
      <c r="I45" s="17">
        <v>163743.96170098757</v>
      </c>
      <c r="J45" s="17">
        <v>181763.09730674367</v>
      </c>
      <c r="K45" s="17">
        <v>185611.20816731689</v>
      </c>
      <c r="L45" s="17">
        <v>178287.54513197995</v>
      </c>
      <c r="M45" s="17">
        <v>184590.77603587147</v>
      </c>
      <c r="N45" s="17">
        <v>171592.55780520439</v>
      </c>
      <c r="O45" s="17">
        <v>170577.49449697696</v>
      </c>
      <c r="P45" s="17">
        <v>176425.35282087326</v>
      </c>
      <c r="Q45" s="17">
        <v>173800.39817578928</v>
      </c>
      <c r="R45" s="17">
        <v>173547.69889501817</v>
      </c>
      <c r="S45" s="17">
        <v>163784.00610866692</v>
      </c>
      <c r="T45" s="17">
        <v>174544.4496865783</v>
      </c>
      <c r="U45" s="17">
        <v>174156.99528175464</v>
      </c>
      <c r="V45" s="17">
        <v>166736.97106907293</v>
      </c>
      <c r="W45" s="17">
        <v>171966.39993608146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10387.227239805585</v>
      </c>
      <c r="D50" s="5">
        <v>10568.61638583477</v>
      </c>
      <c r="E50" s="5">
        <v>7509.625986453143</v>
      </c>
      <c r="F50" s="5">
        <v>3670.2034799344137</v>
      </c>
      <c r="G50" s="5">
        <v>3670.2034799344028</v>
      </c>
      <c r="H50" s="5">
        <v>3670.2034799344106</v>
      </c>
      <c r="I50" s="5">
        <v>3680.2588319342717</v>
      </c>
      <c r="J50" s="5">
        <v>3670.2034799344065</v>
      </c>
      <c r="K50" s="5">
        <v>3670.2034799344433</v>
      </c>
      <c r="L50" s="5">
        <v>3670.2034799344383</v>
      </c>
      <c r="M50" s="5">
        <v>3680.2588319342408</v>
      </c>
      <c r="N50" s="5">
        <v>11014.775348218509</v>
      </c>
      <c r="O50" s="5">
        <v>10612.512959800335</v>
      </c>
      <c r="P50" s="5">
        <v>5500.6722404847505</v>
      </c>
      <c r="Q50" s="5">
        <v>9976.9363488369345</v>
      </c>
      <c r="R50" s="5">
        <v>3752.0290732313647</v>
      </c>
      <c r="S50" s="5">
        <v>0</v>
      </c>
      <c r="T50" s="5">
        <v>0</v>
      </c>
      <c r="U50" s="5">
        <v>0</v>
      </c>
      <c r="V50" s="5">
        <v>0</v>
      </c>
      <c r="W50" s="5">
        <v>0</v>
      </c>
    </row>
    <row r="51" spans="1:23">
      <c r="A51" s="6" t="s">
        <v>170</v>
      </c>
      <c r="B51" s="6" t="s">
        <v>132</v>
      </c>
      <c r="C51" s="5">
        <v>728.79319305716479</v>
      </c>
      <c r="D51" s="5">
        <v>870.11753855546237</v>
      </c>
      <c r="E51" s="5">
        <v>1421.038603858218</v>
      </c>
      <c r="F51" s="5">
        <v>85.838939184799983</v>
      </c>
      <c r="G51" s="5">
        <v>113.93854418031677</v>
      </c>
      <c r="H51" s="5">
        <v>52.388038143695645</v>
      </c>
      <c r="I51" s="5">
        <v>28.242699856620792</v>
      </c>
      <c r="J51" s="5">
        <v>84.232270689397154</v>
      </c>
      <c r="K51" s="5">
        <v>56.619901743301696</v>
      </c>
      <c r="L51" s="5">
        <v>72.441827906679123</v>
      </c>
      <c r="M51" s="5">
        <v>148.12680268852725</v>
      </c>
      <c r="N51" s="5">
        <v>1795.4685009484424</v>
      </c>
      <c r="O51" s="5">
        <v>1519.7335754547328</v>
      </c>
      <c r="P51" s="5">
        <v>1134.5839345951306</v>
      </c>
      <c r="Q51" s="5">
        <v>3401.6911950407639</v>
      </c>
      <c r="R51" s="5">
        <v>797.916361803158</v>
      </c>
      <c r="S51" s="5">
        <v>8084.9934615973734</v>
      </c>
      <c r="T51" s="5">
        <v>2009.6657450610667</v>
      </c>
      <c r="U51" s="5">
        <v>2220.3310537583534</v>
      </c>
      <c r="V51" s="5">
        <v>6992.2711771265167</v>
      </c>
      <c r="W51" s="5">
        <v>1559.9559316099785</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18589.111961011786</v>
      </c>
      <c r="D54" s="5">
        <v>16605.767494349853</v>
      </c>
      <c r="E54" s="5">
        <v>17077.98719574606</v>
      </c>
      <c r="F54" s="5">
        <v>16916.198688387321</v>
      </c>
      <c r="G54" s="5">
        <v>18461.663302001354</v>
      </c>
      <c r="H54" s="5">
        <v>18183.329478128151</v>
      </c>
      <c r="I54" s="5">
        <v>16807.865146579959</v>
      </c>
      <c r="J54" s="5">
        <v>16925.468666711604</v>
      </c>
      <c r="K54" s="5">
        <v>16665.389543522851</v>
      </c>
      <c r="L54" s="5">
        <v>16433.429971672074</v>
      </c>
      <c r="M54" s="5">
        <v>17665.003921211617</v>
      </c>
      <c r="N54" s="5">
        <v>15596.912904455681</v>
      </c>
      <c r="O54" s="5">
        <v>14380.533688450854</v>
      </c>
      <c r="P54" s="5">
        <v>13832.644824500272</v>
      </c>
      <c r="Q54" s="5">
        <v>20253.563459760884</v>
      </c>
      <c r="R54" s="5">
        <v>18153.687089133327</v>
      </c>
      <c r="S54" s="5">
        <v>25842.966005730224</v>
      </c>
      <c r="T54" s="5">
        <v>26349.055642117732</v>
      </c>
      <c r="U54" s="5">
        <v>25845.54468416113</v>
      </c>
      <c r="V54" s="5">
        <v>26044.669074293848</v>
      </c>
      <c r="W54" s="5">
        <v>28690.757256315246</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29705.132393874534</v>
      </c>
      <c r="D56" s="17">
        <v>28044.501418740085</v>
      </c>
      <c r="E56" s="17">
        <v>26008.65178605742</v>
      </c>
      <c r="F56" s="17">
        <v>20672.241107506536</v>
      </c>
      <c r="G56" s="17">
        <v>22245.805326116075</v>
      </c>
      <c r="H56" s="17">
        <v>21905.920996206256</v>
      </c>
      <c r="I56" s="17">
        <v>20516.36667837085</v>
      </c>
      <c r="J56" s="17">
        <v>20679.904417335409</v>
      </c>
      <c r="K56" s="17">
        <v>20392.212925200598</v>
      </c>
      <c r="L56" s="17">
        <v>20176.075279513192</v>
      </c>
      <c r="M56" s="17">
        <v>21493.389555834387</v>
      </c>
      <c r="N56" s="17">
        <v>28407.156753622632</v>
      </c>
      <c r="O56" s="17">
        <v>26512.780223705922</v>
      </c>
      <c r="P56" s="17">
        <v>20467.900999580153</v>
      </c>
      <c r="Q56" s="17">
        <v>33632.191003638582</v>
      </c>
      <c r="R56" s="17">
        <v>22703.63252416785</v>
      </c>
      <c r="S56" s="17">
        <v>33927.959467327601</v>
      </c>
      <c r="T56" s="17">
        <v>28358.721387178797</v>
      </c>
      <c r="U56" s="17">
        <v>28065.875737919483</v>
      </c>
      <c r="V56" s="17">
        <v>33036.940251420368</v>
      </c>
      <c r="W56" s="17">
        <v>30250.713187925227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24.985984146842092</v>
      </c>
      <c r="T62" s="5">
        <v>23.538787193069226</v>
      </c>
      <c r="U62" s="5">
        <v>0</v>
      </c>
      <c r="V62" s="5">
        <v>3.5404783788600001</v>
      </c>
      <c r="W62" s="5">
        <v>0</v>
      </c>
    </row>
    <row r="63" spans="1:23">
      <c r="A63" s="6" t="s">
        <v>171</v>
      </c>
      <c r="B63" s="6" t="s">
        <v>133</v>
      </c>
      <c r="C63" s="5">
        <v>73009.790343645553</v>
      </c>
      <c r="D63" s="5">
        <v>56399.388994993511</v>
      </c>
      <c r="E63" s="5">
        <v>56890.090070892526</v>
      </c>
      <c r="F63" s="5">
        <v>67618.262936100262</v>
      </c>
      <c r="G63" s="5">
        <v>62644.849624634517</v>
      </c>
      <c r="H63" s="5">
        <v>73687.008761061603</v>
      </c>
      <c r="I63" s="5">
        <v>42479.520695696614</v>
      </c>
      <c r="J63" s="5">
        <v>69122.183658752212</v>
      </c>
      <c r="K63" s="5">
        <v>61626.346248492111</v>
      </c>
      <c r="L63" s="5">
        <v>49650.477200590431</v>
      </c>
      <c r="M63" s="5">
        <v>70740.753241663828</v>
      </c>
      <c r="N63" s="5">
        <v>55409.369389353757</v>
      </c>
      <c r="O63" s="5">
        <v>55388.651476424282</v>
      </c>
      <c r="P63" s="5">
        <v>63871.118526677652</v>
      </c>
      <c r="Q63" s="5">
        <v>60956.278898458797</v>
      </c>
      <c r="R63" s="5">
        <v>71256.974978651619</v>
      </c>
      <c r="S63" s="5">
        <v>41740.463421066503</v>
      </c>
      <c r="T63" s="5">
        <v>67798.304270358494</v>
      </c>
      <c r="U63" s="5">
        <v>60292.623280700536</v>
      </c>
      <c r="V63" s="5">
        <v>48623.856649129375</v>
      </c>
      <c r="W63" s="5">
        <v>67803.225424218937</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5758.7133863058234</v>
      </c>
      <c r="D65" s="5">
        <v>5553.7240155841946</v>
      </c>
      <c r="E65" s="5">
        <v>5283.1080428337173</v>
      </c>
      <c r="F65" s="5">
        <v>5741.33867069998</v>
      </c>
      <c r="G65" s="5">
        <v>5944.0923628179562</v>
      </c>
      <c r="H65" s="5">
        <v>5924.8326115563714</v>
      </c>
      <c r="I65" s="5">
        <v>9516.9519398891625</v>
      </c>
      <c r="J65" s="5">
        <v>9435.1096874701525</v>
      </c>
      <c r="K65" s="5">
        <v>9288.1930469215949</v>
      </c>
      <c r="L65" s="5">
        <v>9355.2140959748613</v>
      </c>
      <c r="M65" s="5">
        <v>9919.3329838361315</v>
      </c>
      <c r="N65" s="5">
        <v>9783.2935711350165</v>
      </c>
      <c r="O65" s="5">
        <v>9290.2791127056298</v>
      </c>
      <c r="P65" s="5">
        <v>10019.848582980889</v>
      </c>
      <c r="Q65" s="5">
        <v>10192.410089357601</v>
      </c>
      <c r="R65" s="5">
        <v>17380.602146219018</v>
      </c>
      <c r="S65" s="5">
        <v>19709.001185955545</v>
      </c>
      <c r="T65" s="5">
        <v>20402.415598246411</v>
      </c>
      <c r="U65" s="5">
        <v>19955.245625375803</v>
      </c>
      <c r="V65" s="5">
        <v>19476.026330454959</v>
      </c>
      <c r="W65" s="5">
        <v>20500.850512985791</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78768.503729951379</v>
      </c>
      <c r="D67" s="17">
        <v>61953.113010577705</v>
      </c>
      <c r="E67" s="17">
        <v>62173.198113726241</v>
      </c>
      <c r="F67" s="17">
        <v>73359.601606800235</v>
      </c>
      <c r="G67" s="17">
        <v>68588.941987452476</v>
      </c>
      <c r="H67" s="17">
        <v>79611.841372617972</v>
      </c>
      <c r="I67" s="17">
        <v>51996.472635585778</v>
      </c>
      <c r="J67" s="17">
        <v>78557.293346222359</v>
      </c>
      <c r="K67" s="17">
        <v>70914.539295413706</v>
      </c>
      <c r="L67" s="17">
        <v>59005.691296565288</v>
      </c>
      <c r="M67" s="17">
        <v>80660.086225499952</v>
      </c>
      <c r="N67" s="17">
        <v>65192.662960488771</v>
      </c>
      <c r="O67" s="17">
        <v>64678.930589129915</v>
      </c>
      <c r="P67" s="17">
        <v>73890.967109658537</v>
      </c>
      <c r="Q67" s="17">
        <v>71148.688987816393</v>
      </c>
      <c r="R67" s="17">
        <v>88637.577124870644</v>
      </c>
      <c r="S67" s="17">
        <v>61474.45059116889</v>
      </c>
      <c r="T67" s="17">
        <v>88224.258655797981</v>
      </c>
      <c r="U67" s="17">
        <v>80247.868906076343</v>
      </c>
      <c r="V67" s="17">
        <v>68103.423457963188</v>
      </c>
      <c r="W67" s="17">
        <v>88304.075937204732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417047.82281349122</v>
      </c>
      <c r="D4" s="5">
        <v>404687.10551749769</v>
      </c>
      <c r="E4" s="5">
        <v>407226.442625592</v>
      </c>
      <c r="F4" s="5">
        <v>392478.03502406162</v>
      </c>
      <c r="G4" s="5">
        <v>379439.96155278356</v>
      </c>
      <c r="H4" s="5">
        <v>359238.54017804516</v>
      </c>
      <c r="I4" s="5">
        <v>398038.33385861554</v>
      </c>
      <c r="J4" s="5">
        <v>349197.28972468321</v>
      </c>
      <c r="K4" s="5">
        <v>340185.66107221448</v>
      </c>
      <c r="L4" s="5">
        <v>362333.84398729319</v>
      </c>
      <c r="M4" s="5">
        <v>339750.7214059566</v>
      </c>
      <c r="N4" s="5">
        <v>304847.61811189388</v>
      </c>
      <c r="O4" s="5">
        <v>310025.56668260152</v>
      </c>
      <c r="P4" s="5">
        <v>306202.46584594273</v>
      </c>
      <c r="Q4" s="5">
        <v>200219.72393410036</v>
      </c>
      <c r="R4" s="5">
        <v>180349.33781802765</v>
      </c>
      <c r="S4" s="5">
        <v>143717.03914363706</v>
      </c>
      <c r="T4" s="5">
        <v>147324.43626026475</v>
      </c>
      <c r="U4" s="5">
        <v>150165.7783731957</v>
      </c>
      <c r="V4" s="5">
        <v>145907.4843490886</v>
      </c>
      <c r="W4" s="5">
        <v>142333.39016698999</v>
      </c>
      <c r="X4" s="19"/>
    </row>
    <row r="5" spans="1:24">
      <c r="A5" s="6" t="s">
        <v>93</v>
      </c>
      <c r="B5" s="6" t="s">
        <v>130</v>
      </c>
      <c r="C5" s="5">
        <v>136716.13782613748</v>
      </c>
      <c r="D5" s="5">
        <v>143903.5866065961</v>
      </c>
      <c r="E5" s="5">
        <v>143425.542975975</v>
      </c>
      <c r="F5" s="5">
        <v>146218.4055820654</v>
      </c>
      <c r="G5" s="5">
        <v>145534.15984245151</v>
      </c>
      <c r="H5" s="5">
        <v>141255.90989184982</v>
      </c>
      <c r="I5" s="5">
        <v>100826.40686086605</v>
      </c>
      <c r="J5" s="5">
        <v>98015.838997670813</v>
      </c>
      <c r="K5" s="5">
        <v>98098.334850665939</v>
      </c>
      <c r="L5" s="5">
        <v>98358.214134598937</v>
      </c>
      <c r="M5" s="5">
        <v>92828.224765328458</v>
      </c>
      <c r="N5" s="5">
        <v>95408.957184083716</v>
      </c>
      <c r="O5" s="5">
        <v>96249.236398171517</v>
      </c>
      <c r="P5" s="5">
        <v>94828.572445620928</v>
      </c>
      <c r="Q5" s="5">
        <v>99068.545306700034</v>
      </c>
      <c r="R5" s="5">
        <v>97760.76522040891</v>
      </c>
      <c r="S5" s="5">
        <v>95220.470642104832</v>
      </c>
      <c r="T5" s="5">
        <v>97337.548227724605</v>
      </c>
      <c r="U5" s="5">
        <v>98735.665368288566</v>
      </c>
      <c r="V5" s="5">
        <v>96573.62174866251</v>
      </c>
      <c r="W5" s="5">
        <v>96041.86631455351</v>
      </c>
      <c r="X5" s="19"/>
    </row>
    <row r="6" spans="1:24">
      <c r="A6" s="6" t="s">
        <v>93</v>
      </c>
      <c r="B6" s="6" t="s">
        <v>131</v>
      </c>
      <c r="C6" s="5">
        <v>19534.406465881904</v>
      </c>
      <c r="D6" s="5">
        <v>19675.194419051975</v>
      </c>
      <c r="E6" s="5">
        <v>18408.958063525177</v>
      </c>
      <c r="F6" s="5">
        <v>13983.90262186062</v>
      </c>
      <c r="G6" s="5">
        <v>13989.598181940064</v>
      </c>
      <c r="H6" s="5">
        <v>13976.20438833124</v>
      </c>
      <c r="I6" s="5">
        <v>14065.768960136507</v>
      </c>
      <c r="J6" s="5">
        <v>13622.170367022745</v>
      </c>
      <c r="K6" s="5">
        <v>13626.189039962477</v>
      </c>
      <c r="L6" s="5">
        <v>13635.519256051588</v>
      </c>
      <c r="M6" s="5">
        <v>13678.725538760367</v>
      </c>
      <c r="N6" s="5">
        <v>30366.664630572919</v>
      </c>
      <c r="O6" s="5">
        <v>24830.394711783239</v>
      </c>
      <c r="P6" s="5">
        <v>18225.95445668562</v>
      </c>
      <c r="Q6" s="5">
        <v>35254.858684061866</v>
      </c>
      <c r="R6" s="5">
        <v>19085.89748351281</v>
      </c>
      <c r="S6" s="5">
        <v>42665.686447460466</v>
      </c>
      <c r="T6" s="5">
        <v>23288.519312666296</v>
      </c>
      <c r="U6" s="5">
        <v>25141.100716833003</v>
      </c>
      <c r="V6" s="5">
        <v>38103.209865044715</v>
      </c>
      <c r="W6" s="5">
        <v>19680.118275548681</v>
      </c>
      <c r="X6" s="19"/>
    </row>
    <row r="7" spans="1:24">
      <c r="A7" s="6" t="s">
        <v>93</v>
      </c>
      <c r="B7" s="6" t="s">
        <v>132</v>
      </c>
      <c r="C7" s="5">
        <v>1227.5737468352927</v>
      </c>
      <c r="D7" s="5">
        <v>1054.7854273885039</v>
      </c>
      <c r="E7" s="5">
        <v>1743.2071831592821</v>
      </c>
      <c r="F7" s="5">
        <v>608.48163369231816</v>
      </c>
      <c r="G7" s="5">
        <v>321.07331942778728</v>
      </c>
      <c r="H7" s="5">
        <v>102.68951196787167</v>
      </c>
      <c r="I7" s="5">
        <v>1300.8762349613423</v>
      </c>
      <c r="J7" s="5">
        <v>583.21724998819661</v>
      </c>
      <c r="K7" s="5">
        <v>547.41787322155608</v>
      </c>
      <c r="L7" s="5">
        <v>757.94872325943402</v>
      </c>
      <c r="M7" s="5">
        <v>795.98365361361687</v>
      </c>
      <c r="N7" s="5">
        <v>3176.8846576700194</v>
      </c>
      <c r="O7" s="5">
        <v>1813.045583957552</v>
      </c>
      <c r="P7" s="5">
        <v>2052.6401501303467</v>
      </c>
      <c r="Q7" s="5">
        <v>5281.3729434844527</v>
      </c>
      <c r="R7" s="5">
        <v>2399.6042783868866</v>
      </c>
      <c r="S7" s="5">
        <v>17251.642330617753</v>
      </c>
      <c r="T7" s="5">
        <v>6211.1692684606833</v>
      </c>
      <c r="U7" s="5">
        <v>4235.5475243486699</v>
      </c>
      <c r="V7" s="5">
        <v>13828.677722489785</v>
      </c>
      <c r="W7" s="5">
        <v>2659.97702754887</v>
      </c>
      <c r="X7" s="19"/>
    </row>
    <row r="8" spans="1:24">
      <c r="A8" s="6" t="s">
        <v>93</v>
      </c>
      <c r="B8" s="6" t="s">
        <v>133</v>
      </c>
      <c r="C8" s="5">
        <v>116797.92506015471</v>
      </c>
      <c r="D8" s="5">
        <v>96617.452955746325</v>
      </c>
      <c r="E8" s="5">
        <v>95805.057097574245</v>
      </c>
      <c r="F8" s="5">
        <v>119656.2200329203</v>
      </c>
      <c r="G8" s="5">
        <v>100942.37070876249</v>
      </c>
      <c r="H8" s="5">
        <v>118469.96417904805</v>
      </c>
      <c r="I8" s="5">
        <v>68852.460138735711</v>
      </c>
      <c r="J8" s="5">
        <v>127742.90787886955</v>
      </c>
      <c r="K8" s="5">
        <v>115007.98068169961</v>
      </c>
      <c r="L8" s="5">
        <v>89723.150039059445</v>
      </c>
      <c r="M8" s="5">
        <v>113618.05019808037</v>
      </c>
      <c r="N8" s="5">
        <v>120809.66998023971</v>
      </c>
      <c r="O8" s="5">
        <v>117478.14284042704</v>
      </c>
      <c r="P8" s="5">
        <v>134166.33491713088</v>
      </c>
      <c r="Q8" s="5">
        <v>119704.35180213982</v>
      </c>
      <c r="R8" s="5">
        <v>131519.29901214095</v>
      </c>
      <c r="S8" s="5">
        <v>85152.803932021503</v>
      </c>
      <c r="T8" s="5">
        <v>137921.86870682801</v>
      </c>
      <c r="U8" s="5">
        <v>125333.72541361846</v>
      </c>
      <c r="V8" s="5">
        <v>102241.75825680651</v>
      </c>
      <c r="W8" s="5">
        <v>125031.15769680835</v>
      </c>
      <c r="X8" s="19"/>
    </row>
    <row r="9" spans="1:24">
      <c r="A9" s="6" t="s">
        <v>93</v>
      </c>
      <c r="B9" s="6" t="s">
        <v>134</v>
      </c>
      <c r="C9" s="5">
        <v>164.53631163152383</v>
      </c>
      <c r="D9" s="5">
        <v>230.65084404911136</v>
      </c>
      <c r="E9" s="5">
        <v>284.72934643838749</v>
      </c>
      <c r="F9" s="5">
        <v>1084.650727843396</v>
      </c>
      <c r="G9" s="5">
        <v>372.72131926611473</v>
      </c>
      <c r="H9" s="5">
        <v>1464.4439721303083</v>
      </c>
      <c r="I9" s="5">
        <v>6065.2335513051221</v>
      </c>
      <c r="J9" s="5">
        <v>3756.3362669189501</v>
      </c>
      <c r="K9" s="5">
        <v>5389.4134716085264</v>
      </c>
      <c r="L9" s="5">
        <v>5795.4739453435623</v>
      </c>
      <c r="M9" s="5">
        <v>5541.0525805118104</v>
      </c>
      <c r="N9" s="5">
        <v>15411.653365801461</v>
      </c>
      <c r="O9" s="5">
        <v>14455.190453718686</v>
      </c>
      <c r="P9" s="5">
        <v>13571.96849969998</v>
      </c>
      <c r="Q9" s="5">
        <v>13153.680358352882</v>
      </c>
      <c r="R9" s="5">
        <v>11489.32511827461</v>
      </c>
      <c r="S9" s="5">
        <v>12934.788935304392</v>
      </c>
      <c r="T9" s="5">
        <v>8738.6740330418088</v>
      </c>
      <c r="U9" s="5">
        <v>9847.7475783241025</v>
      </c>
      <c r="V9" s="5">
        <v>10773.27944033208</v>
      </c>
      <c r="W9" s="5">
        <v>10604.438683355733</v>
      </c>
      <c r="X9" s="19"/>
    </row>
    <row r="10" spans="1:24">
      <c r="A10" s="6" t="s">
        <v>93</v>
      </c>
      <c r="B10" s="6" t="s">
        <v>136</v>
      </c>
      <c r="C10" s="5">
        <v>78206.986126289397</v>
      </c>
      <c r="D10" s="5">
        <v>82014.674940631361</v>
      </c>
      <c r="E10" s="5">
        <v>82437.16567225066</v>
      </c>
      <c r="F10" s="5">
        <v>84006.222194899136</v>
      </c>
      <c r="G10" s="5">
        <v>96333.836784599407</v>
      </c>
      <c r="H10" s="5">
        <v>102757.69568827985</v>
      </c>
      <c r="I10" s="5">
        <v>105511.97834079934</v>
      </c>
      <c r="J10" s="5">
        <v>122986.5170777899</v>
      </c>
      <c r="K10" s="5">
        <v>131812.92396380025</v>
      </c>
      <c r="L10" s="5">
        <v>130187.22401723986</v>
      </c>
      <c r="M10" s="5">
        <v>137361.01475988986</v>
      </c>
      <c r="N10" s="5">
        <v>135984.57328999619</v>
      </c>
      <c r="O10" s="5">
        <v>134893.50981009714</v>
      </c>
      <c r="P10" s="5">
        <v>137054.69880258624</v>
      </c>
      <c r="Q10" s="5">
        <v>187129.88911825366</v>
      </c>
      <c r="R10" s="5">
        <v>204628.23612457357</v>
      </c>
      <c r="S10" s="5">
        <v>233315.71943396275</v>
      </c>
      <c r="T10" s="5">
        <v>240766.16837328687</v>
      </c>
      <c r="U10" s="5">
        <v>237428.73614302423</v>
      </c>
      <c r="V10" s="5">
        <v>234501.69036406663</v>
      </c>
      <c r="W10" s="5">
        <v>237531.60613370416</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769695.38835042156</v>
      </c>
      <c r="D12" s="17">
        <v>748183.45071096101</v>
      </c>
      <c r="E12" s="17">
        <v>749331.10296451475</v>
      </c>
      <c r="F12" s="17">
        <v>758035.91781734279</v>
      </c>
      <c r="G12" s="17">
        <v>736933.72170923091</v>
      </c>
      <c r="H12" s="17">
        <v>737265.44780965231</v>
      </c>
      <c r="I12" s="17">
        <v>694661.05794541957</v>
      </c>
      <c r="J12" s="17">
        <v>715904.27756294329</v>
      </c>
      <c r="K12" s="17">
        <v>704667.92095317296</v>
      </c>
      <c r="L12" s="17">
        <v>700791.37410284602</v>
      </c>
      <c r="M12" s="17">
        <v>703573.77290214109</v>
      </c>
      <c r="N12" s="17">
        <v>706006.02122025774</v>
      </c>
      <c r="O12" s="17">
        <v>699745.08648075664</v>
      </c>
      <c r="P12" s="17">
        <v>706102.63511779672</v>
      </c>
      <c r="Q12" s="17">
        <v>659812.42214709311</v>
      </c>
      <c r="R12" s="17">
        <v>647232.4650553253</v>
      </c>
      <c r="S12" s="17">
        <v>630258.15086510871</v>
      </c>
      <c r="T12" s="17">
        <v>661588.38418227306</v>
      </c>
      <c r="U12" s="17">
        <v>650888.30111763277</v>
      </c>
      <c r="V12" s="17">
        <v>641929.72174649092</v>
      </c>
      <c r="W12" s="17">
        <v>633882.55429850926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200282.99292273345</v>
      </c>
      <c r="D15" s="5">
        <v>194983.03999078812</v>
      </c>
      <c r="E15" s="5">
        <v>180568.67506488768</v>
      </c>
      <c r="F15" s="5">
        <v>169975.01143373572</v>
      </c>
      <c r="G15" s="5">
        <v>165911.16749400253</v>
      </c>
      <c r="H15" s="5">
        <v>155337.08264726895</v>
      </c>
      <c r="I15" s="5">
        <v>194399.93834841388</v>
      </c>
      <c r="J15" s="5">
        <v>167343.47030641799</v>
      </c>
      <c r="K15" s="5">
        <v>162794.72903951324</v>
      </c>
      <c r="L15" s="5">
        <v>182598.13943382102</v>
      </c>
      <c r="M15" s="5">
        <v>163114.16113398303</v>
      </c>
      <c r="N15" s="5">
        <v>111245.33959774679</v>
      </c>
      <c r="O15" s="5">
        <v>112367.84756147888</v>
      </c>
      <c r="P15" s="5">
        <v>109249.03859934794</v>
      </c>
      <c r="Q15" s="5">
        <v>35802.18855065704</v>
      </c>
      <c r="R15" s="5">
        <v>36563.336934210092</v>
      </c>
      <c r="S15" s="5">
        <v>35951.421446766115</v>
      </c>
      <c r="T15" s="5">
        <v>36253.951079208899</v>
      </c>
      <c r="U15" s="5">
        <v>37219.564800001033</v>
      </c>
      <c r="V15" s="5">
        <v>36449.441038668192</v>
      </c>
      <c r="W15" s="5">
        <v>34408.993648713171</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781.61086079999234</v>
      </c>
      <c r="F17" s="5">
        <v>490.7807520000062</v>
      </c>
      <c r="G17" s="5">
        <v>490.78075200000603</v>
      </c>
      <c r="H17" s="5">
        <v>490.78075200000569</v>
      </c>
      <c r="I17" s="5">
        <v>492.12535680000406</v>
      </c>
      <c r="J17" s="5">
        <v>490.78075200000382</v>
      </c>
      <c r="K17" s="5">
        <v>490.78075200000399</v>
      </c>
      <c r="L17" s="5">
        <v>490.78075200000404</v>
      </c>
      <c r="M17" s="5">
        <v>492.12535680000474</v>
      </c>
      <c r="N17" s="5">
        <v>5566.7158642701243</v>
      </c>
      <c r="O17" s="5">
        <v>3242.3062421725704</v>
      </c>
      <c r="P17" s="5">
        <v>1553.1957684404001</v>
      </c>
      <c r="Q17" s="5">
        <v>7820.1730468186415</v>
      </c>
      <c r="R17" s="5">
        <v>1975.2053394775173</v>
      </c>
      <c r="S17" s="5">
        <v>12770.785366042093</v>
      </c>
      <c r="T17" s="5">
        <v>5306.1778291795699</v>
      </c>
      <c r="U17" s="5">
        <v>6304.0542701920176</v>
      </c>
      <c r="V17" s="5">
        <v>12364.152539313787</v>
      </c>
      <c r="W17" s="5">
        <v>4555.8886399610292</v>
      </c>
    </row>
    <row r="18" spans="1:23">
      <c r="A18" s="6" t="s">
        <v>167</v>
      </c>
      <c r="B18" s="6" t="s">
        <v>132</v>
      </c>
      <c r="C18" s="5">
        <v>138.72209542133029</v>
      </c>
      <c r="D18" s="5">
        <v>10.011400814527169</v>
      </c>
      <c r="E18" s="5">
        <v>172.15421965616503</v>
      </c>
      <c r="F18" s="5">
        <v>264.49065554854519</v>
      </c>
      <c r="G18" s="5">
        <v>0.87762253008109603</v>
      </c>
      <c r="H18" s="5">
        <v>0</v>
      </c>
      <c r="I18" s="5">
        <v>0</v>
      </c>
      <c r="J18" s="5">
        <v>27.527305792677961</v>
      </c>
      <c r="K18" s="5">
        <v>74.237802983143069</v>
      </c>
      <c r="L18" s="5">
        <v>24.217605908823415</v>
      </c>
      <c r="M18" s="5">
        <v>159.63781305815129</v>
      </c>
      <c r="N18" s="5">
        <v>517.58388854421742</v>
      </c>
      <c r="O18" s="5">
        <v>177.07682777029891</v>
      </c>
      <c r="P18" s="5">
        <v>248.27849126791418</v>
      </c>
      <c r="Q18" s="5">
        <v>808.78982746837221</v>
      </c>
      <c r="R18" s="5">
        <v>826.87554784201586</v>
      </c>
      <c r="S18" s="5">
        <v>3527.4511808438047</v>
      </c>
      <c r="T18" s="5">
        <v>1593.6939280181075</v>
      </c>
      <c r="U18" s="5">
        <v>834.99539798191779</v>
      </c>
      <c r="V18" s="5">
        <v>2531.3176086306808</v>
      </c>
      <c r="W18" s="5">
        <v>424.81135341245493</v>
      </c>
    </row>
    <row r="19" spans="1:23">
      <c r="A19" s="6" t="s">
        <v>167</v>
      </c>
      <c r="B19" s="6" t="s">
        <v>133</v>
      </c>
      <c r="C19" s="5">
        <v>16070.51716226106</v>
      </c>
      <c r="D19" s="5">
        <v>14220.17253857013</v>
      </c>
      <c r="E19" s="5">
        <v>14072.428028655846</v>
      </c>
      <c r="F19" s="5">
        <v>22098.793173698017</v>
      </c>
      <c r="G19" s="5">
        <v>14038.173714922485</v>
      </c>
      <c r="H19" s="5">
        <v>17620.015431351796</v>
      </c>
      <c r="I19" s="5">
        <v>8038.7152336129921</v>
      </c>
      <c r="J19" s="5">
        <v>26700.51892303006</v>
      </c>
      <c r="K19" s="5">
        <v>23454.680548443674</v>
      </c>
      <c r="L19" s="5">
        <v>15470.834611164</v>
      </c>
      <c r="M19" s="5">
        <v>18814.195877225728</v>
      </c>
      <c r="N19" s="5">
        <v>40762.798683211135</v>
      </c>
      <c r="O19" s="5">
        <v>38826.382046590836</v>
      </c>
      <c r="P19" s="5">
        <v>42742.192704710433</v>
      </c>
      <c r="Q19" s="5">
        <v>35451.056811618713</v>
      </c>
      <c r="R19" s="5">
        <v>34107.01689740087</v>
      </c>
      <c r="S19" s="5">
        <v>28759.433868523309</v>
      </c>
      <c r="T19" s="5">
        <v>42332.829691499981</v>
      </c>
      <c r="U19" s="5">
        <v>38860.154405563699</v>
      </c>
      <c r="V19" s="5">
        <v>32691.98692888709</v>
      </c>
      <c r="W19" s="5">
        <v>34658.962000096348</v>
      </c>
    </row>
    <row r="20" spans="1:23">
      <c r="A20" s="6" t="s">
        <v>167</v>
      </c>
      <c r="B20" s="6" t="s">
        <v>134</v>
      </c>
      <c r="C20" s="5">
        <v>66.27206400192992</v>
      </c>
      <c r="D20" s="5">
        <v>73.473586122403916</v>
      </c>
      <c r="E20" s="5">
        <v>84.516468474952816</v>
      </c>
      <c r="F20" s="5">
        <v>449.4609871606404</v>
      </c>
      <c r="G20" s="5">
        <v>90.595124411972321</v>
      </c>
      <c r="H20" s="5">
        <v>335.69661919120801</v>
      </c>
      <c r="I20" s="5">
        <v>543.03801024961626</v>
      </c>
      <c r="J20" s="5">
        <v>247.69666375446079</v>
      </c>
      <c r="K20" s="5">
        <v>187.94786767437606</v>
      </c>
      <c r="L20" s="5">
        <v>501.07081889779596</v>
      </c>
      <c r="M20" s="5">
        <v>742.2010255224792</v>
      </c>
      <c r="N20" s="5">
        <v>6728.466812171775</v>
      </c>
      <c r="O20" s="5">
        <v>6067.090152477439</v>
      </c>
      <c r="P20" s="5">
        <v>5679.3507677476973</v>
      </c>
      <c r="Q20" s="5">
        <v>5762.8277673941302</v>
      </c>
      <c r="R20" s="5">
        <v>4958.0827191133203</v>
      </c>
      <c r="S20" s="5">
        <v>5816.9825579083508</v>
      </c>
      <c r="T20" s="5">
        <v>3986.8151590781854</v>
      </c>
      <c r="U20" s="5">
        <v>4363.043010370804</v>
      </c>
      <c r="V20" s="5">
        <v>4890.2526896921472</v>
      </c>
      <c r="W20" s="5">
        <v>4880.638040595818</v>
      </c>
    </row>
    <row r="21" spans="1:23">
      <c r="A21" s="6" t="s">
        <v>167</v>
      </c>
      <c r="B21" s="6" t="s">
        <v>136</v>
      </c>
      <c r="C21" s="5">
        <v>12008.109699860568</v>
      </c>
      <c r="D21" s="5">
        <v>13843.758012093696</v>
      </c>
      <c r="E21" s="5">
        <v>14260.726728043577</v>
      </c>
      <c r="F21" s="5">
        <v>14354.428225971204</v>
      </c>
      <c r="G21" s="5">
        <v>15037.543186502549</v>
      </c>
      <c r="H21" s="5">
        <v>14510.372490287824</v>
      </c>
      <c r="I21" s="5">
        <v>13588.514612312461</v>
      </c>
      <c r="J21" s="5">
        <v>14405.303846967659</v>
      </c>
      <c r="K21" s="5">
        <v>13752.141587824428</v>
      </c>
      <c r="L21" s="5">
        <v>14330.690131838448</v>
      </c>
      <c r="M21" s="5">
        <v>14515.689874504638</v>
      </c>
      <c r="N21" s="5">
        <v>22335.22820188506</v>
      </c>
      <c r="O21" s="5">
        <v>25260.996767227265</v>
      </c>
      <c r="P21" s="5">
        <v>25281.772157040243</v>
      </c>
      <c r="Q21" s="5">
        <v>48590.990019346304</v>
      </c>
      <c r="R21" s="5">
        <v>48315.467721457826</v>
      </c>
      <c r="S21" s="5">
        <v>53762.34900213802</v>
      </c>
      <c r="T21" s="5">
        <v>59735.366809976353</v>
      </c>
      <c r="U21" s="5">
        <v>55499.691786473311</v>
      </c>
      <c r="V21" s="5">
        <v>53491.618051267134</v>
      </c>
      <c r="W21" s="5">
        <v>49631.504132667302</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228826.43904827835</v>
      </c>
      <c r="D23" s="17">
        <v>223390.28063238887</v>
      </c>
      <c r="E23" s="17">
        <v>209940.11137051822</v>
      </c>
      <c r="F23" s="17">
        <v>207632.96522811416</v>
      </c>
      <c r="G23" s="17">
        <v>195569.13789436963</v>
      </c>
      <c r="H23" s="17">
        <v>188293.94794009975</v>
      </c>
      <c r="I23" s="17">
        <v>217062.33156138894</v>
      </c>
      <c r="J23" s="17">
        <v>209215.29779796285</v>
      </c>
      <c r="K23" s="17">
        <v>200754.51759843883</v>
      </c>
      <c r="L23" s="17">
        <v>213415.73335363012</v>
      </c>
      <c r="M23" s="17">
        <v>197838.01108109404</v>
      </c>
      <c r="N23" s="17">
        <v>187156.13304782912</v>
      </c>
      <c r="O23" s="17">
        <v>185941.69959771729</v>
      </c>
      <c r="P23" s="17">
        <v>184753.82848855466</v>
      </c>
      <c r="Q23" s="17">
        <v>134236.02602330322</v>
      </c>
      <c r="R23" s="17">
        <v>126745.98515950162</v>
      </c>
      <c r="S23" s="17">
        <v>140588.42342222171</v>
      </c>
      <c r="T23" s="17">
        <v>149208.83449696109</v>
      </c>
      <c r="U23" s="17">
        <v>143081.50367058278</v>
      </c>
      <c r="V23" s="17">
        <v>142418.76885645904</v>
      </c>
      <c r="W23" s="17">
        <v>128560.79781544613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216764.82989075783</v>
      </c>
      <c r="D26" s="5">
        <v>209704.06552670966</v>
      </c>
      <c r="E26" s="5">
        <v>226657.76756070435</v>
      </c>
      <c r="F26" s="5">
        <v>222503.02359032587</v>
      </c>
      <c r="G26" s="5">
        <v>213528.79405878115</v>
      </c>
      <c r="H26" s="5">
        <v>203901.45753077616</v>
      </c>
      <c r="I26" s="5">
        <v>203638.3955102016</v>
      </c>
      <c r="J26" s="5">
        <v>181853.81941826525</v>
      </c>
      <c r="K26" s="5">
        <v>177390.9320327013</v>
      </c>
      <c r="L26" s="5">
        <v>179735.70455347217</v>
      </c>
      <c r="M26" s="5">
        <v>176636.56027197363</v>
      </c>
      <c r="N26" s="5">
        <v>193602.27851414704</v>
      </c>
      <c r="O26" s="5">
        <v>197657.71912112256</v>
      </c>
      <c r="P26" s="5">
        <v>196953.42724659477</v>
      </c>
      <c r="Q26" s="5">
        <v>164417.53538344332</v>
      </c>
      <c r="R26" s="5">
        <v>143786.00088381753</v>
      </c>
      <c r="S26" s="5">
        <v>107765.61769687092</v>
      </c>
      <c r="T26" s="5">
        <v>111070.48518105585</v>
      </c>
      <c r="U26" s="5">
        <v>112946.21357319465</v>
      </c>
      <c r="V26" s="5">
        <v>109458.04331042043</v>
      </c>
      <c r="W26" s="5">
        <v>107924.39651827682</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8811.4894316387799</v>
      </c>
      <c r="E28" s="5">
        <v>10084.438066750969</v>
      </c>
      <c r="F28" s="5">
        <v>9804.7365040790846</v>
      </c>
      <c r="G28" s="5">
        <v>9804.7365040790664</v>
      </c>
      <c r="H28" s="5">
        <v>9804.7365040790628</v>
      </c>
      <c r="I28" s="5">
        <v>9831.5987958710193</v>
      </c>
      <c r="J28" s="5">
        <v>9425.8248940790363</v>
      </c>
      <c r="K28" s="5">
        <v>9425.8248940790218</v>
      </c>
      <c r="L28" s="5">
        <v>9425.8248940790127</v>
      </c>
      <c r="M28" s="5">
        <v>9451.6490718710083</v>
      </c>
      <c r="N28" s="5">
        <v>13135.820540287639</v>
      </c>
      <c r="O28" s="5">
        <v>11865.029906149466</v>
      </c>
      <c r="P28" s="5">
        <v>10733.002513779356</v>
      </c>
      <c r="Q28" s="5">
        <v>17498.433566024542</v>
      </c>
      <c r="R28" s="5">
        <v>13337.158647672893</v>
      </c>
      <c r="S28" s="5">
        <v>28921.568892787553</v>
      </c>
      <c r="T28" s="5">
        <v>17732.421892964416</v>
      </c>
      <c r="U28" s="5">
        <v>18837.046446640983</v>
      </c>
      <c r="V28" s="5">
        <v>25739.057325730922</v>
      </c>
      <c r="W28" s="5">
        <v>15124.229635587652</v>
      </c>
    </row>
    <row r="29" spans="1:23">
      <c r="A29" s="6" t="s">
        <v>168</v>
      </c>
      <c r="B29" s="6" t="s">
        <v>132</v>
      </c>
      <c r="C29" s="5">
        <v>31.247800950472154</v>
      </c>
      <c r="D29" s="5">
        <v>6.9256128837740327</v>
      </c>
      <c r="E29" s="5">
        <v>38.018941355891251</v>
      </c>
      <c r="F29" s="5">
        <v>167.08427183189039</v>
      </c>
      <c r="G29" s="5">
        <v>24.129769507999008</v>
      </c>
      <c r="H29" s="5">
        <v>5.4223977169512301</v>
      </c>
      <c r="I29" s="5">
        <v>1.3724714316984969</v>
      </c>
      <c r="J29" s="5">
        <v>175.18066162385989</v>
      </c>
      <c r="K29" s="5">
        <v>77.480970351603105</v>
      </c>
      <c r="L29" s="5">
        <v>128.01054455817115</v>
      </c>
      <c r="M29" s="5">
        <v>16.256481252184379</v>
      </c>
      <c r="N29" s="5">
        <v>230.28065982400528</v>
      </c>
      <c r="O29" s="5">
        <v>114.1189471136616</v>
      </c>
      <c r="P29" s="5">
        <v>220.16651045611371</v>
      </c>
      <c r="Q29" s="5">
        <v>247.95292687327165</v>
      </c>
      <c r="R29" s="5">
        <v>352.11253530279646</v>
      </c>
      <c r="S29" s="5">
        <v>1820.456896097955</v>
      </c>
      <c r="T29" s="5">
        <v>1346.5309745859431</v>
      </c>
      <c r="U29" s="5">
        <v>386.35006383729274</v>
      </c>
      <c r="V29" s="5">
        <v>1618.9610373851194</v>
      </c>
      <c r="W29" s="5">
        <v>225.1291208390239</v>
      </c>
    </row>
    <row r="30" spans="1:23">
      <c r="A30" s="6" t="s">
        <v>168</v>
      </c>
      <c r="B30" s="6" t="s">
        <v>133</v>
      </c>
      <c r="C30" s="5">
        <v>5001.3709300773107</v>
      </c>
      <c r="D30" s="5">
        <v>4981.1570183043186</v>
      </c>
      <c r="E30" s="5">
        <v>4960.9431065313211</v>
      </c>
      <c r="F30" s="5">
        <v>4940.7291947583153</v>
      </c>
      <c r="G30" s="5">
        <v>4920.5152828393111</v>
      </c>
      <c r="H30" s="5">
        <v>4900.3013710662999</v>
      </c>
      <c r="I30" s="5">
        <v>4880.0874592932969</v>
      </c>
      <c r="J30" s="5">
        <v>4859.8735475202584</v>
      </c>
      <c r="K30" s="5">
        <v>4839.6596357472654</v>
      </c>
      <c r="L30" s="5">
        <v>4819.4457239012572</v>
      </c>
      <c r="M30" s="5">
        <v>4799.2318121282487</v>
      </c>
      <c r="N30" s="5">
        <v>4779.017900282267</v>
      </c>
      <c r="O30" s="5">
        <v>4758.8039885092585</v>
      </c>
      <c r="P30" s="5">
        <v>4738.5900767362482</v>
      </c>
      <c r="Q30" s="5">
        <v>4718.3761648902482</v>
      </c>
      <c r="R30" s="5">
        <v>4698.1622531172316</v>
      </c>
      <c r="S30" s="5">
        <v>1762.4791583951232</v>
      </c>
      <c r="T30" s="5">
        <v>1754.8632987101207</v>
      </c>
      <c r="U30" s="5">
        <v>1747.2474389521162</v>
      </c>
      <c r="V30" s="5">
        <v>1739.6315792671173</v>
      </c>
      <c r="W30" s="5">
        <v>1732.0157195821134</v>
      </c>
    </row>
    <row r="31" spans="1:23">
      <c r="A31" s="6" t="s">
        <v>168</v>
      </c>
      <c r="B31" s="6" t="s">
        <v>134</v>
      </c>
      <c r="C31" s="5">
        <v>98.264247629593925</v>
      </c>
      <c r="D31" s="5">
        <v>157.17725792670745</v>
      </c>
      <c r="E31" s="5">
        <v>200.21287796343466</v>
      </c>
      <c r="F31" s="5">
        <v>635.18974068275554</v>
      </c>
      <c r="G31" s="5">
        <v>282.1261948541424</v>
      </c>
      <c r="H31" s="5">
        <v>1128.7473529391004</v>
      </c>
      <c r="I31" s="5">
        <v>5522.1955410555056</v>
      </c>
      <c r="J31" s="5">
        <v>3508.6396031644895</v>
      </c>
      <c r="K31" s="5">
        <v>5201.4656039341498</v>
      </c>
      <c r="L31" s="5">
        <v>5294.4031264457662</v>
      </c>
      <c r="M31" s="5">
        <v>4798.8515549893318</v>
      </c>
      <c r="N31" s="5">
        <v>8683.1865536296846</v>
      </c>
      <c r="O31" s="5">
        <v>8388.1003012412475</v>
      </c>
      <c r="P31" s="5">
        <v>7892.6177319522812</v>
      </c>
      <c r="Q31" s="5">
        <v>7390.8525909587515</v>
      </c>
      <c r="R31" s="5">
        <v>6531.2423991612905</v>
      </c>
      <c r="S31" s="5">
        <v>7117.8063773960412</v>
      </c>
      <c r="T31" s="5">
        <v>4751.8588739636225</v>
      </c>
      <c r="U31" s="5">
        <v>5484.7045679532966</v>
      </c>
      <c r="V31" s="5">
        <v>5883.0267506399341</v>
      </c>
      <c r="W31" s="5">
        <v>5723.8006427599139</v>
      </c>
    </row>
    <row r="32" spans="1:23">
      <c r="A32" s="6" t="s">
        <v>168</v>
      </c>
      <c r="B32" s="6" t="s">
        <v>136</v>
      </c>
      <c r="C32" s="5">
        <v>6251.3884083806597</v>
      </c>
      <c r="D32" s="5">
        <v>11815.981760839451</v>
      </c>
      <c r="E32" s="5">
        <v>11509.650731720616</v>
      </c>
      <c r="F32" s="5">
        <v>11353.611475568943</v>
      </c>
      <c r="G32" s="5">
        <v>17074.60738454507</v>
      </c>
      <c r="H32" s="5">
        <v>21664.627290475833</v>
      </c>
      <c r="I32" s="5">
        <v>20469.634727696099</v>
      </c>
      <c r="J32" s="5">
        <v>33672.260625699499</v>
      </c>
      <c r="K32" s="5">
        <v>38543.016797000135</v>
      </c>
      <c r="L32" s="5">
        <v>37995.104680471333</v>
      </c>
      <c r="M32" s="5">
        <v>37024.098484693292</v>
      </c>
      <c r="N32" s="5">
        <v>37982.137865858349</v>
      </c>
      <c r="O32" s="5">
        <v>36707.06602041985</v>
      </c>
      <c r="P32" s="5">
        <v>37279.628477137296</v>
      </c>
      <c r="Q32" s="5">
        <v>54252.244447959805</v>
      </c>
      <c r="R32" s="5">
        <v>67687.864699842685</v>
      </c>
      <c r="S32" s="5">
        <v>83324.157254309481</v>
      </c>
      <c r="T32" s="5">
        <v>84461.947894746059</v>
      </c>
      <c r="U32" s="5">
        <v>86317.644310917647</v>
      </c>
      <c r="V32" s="5">
        <v>86698.17221683012</v>
      </c>
      <c r="W32" s="5">
        <v>83666.547085877581</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236958.59070943462</v>
      </c>
      <c r="D34" s="17">
        <v>235476.79660830268</v>
      </c>
      <c r="E34" s="17">
        <v>253451.03128502658</v>
      </c>
      <c r="F34" s="17">
        <v>249404.37477724685</v>
      </c>
      <c r="G34" s="17">
        <v>245634.90919460673</v>
      </c>
      <c r="H34" s="17">
        <v>241405.29244705342</v>
      </c>
      <c r="I34" s="17">
        <v>244343.28450554924</v>
      </c>
      <c r="J34" s="17">
        <v>233495.59875035239</v>
      </c>
      <c r="K34" s="17">
        <v>235478.37993381347</v>
      </c>
      <c r="L34" s="17">
        <v>237398.49352292772</v>
      </c>
      <c r="M34" s="17">
        <v>232726.64767690768</v>
      </c>
      <c r="N34" s="17">
        <v>258412.72203402899</v>
      </c>
      <c r="O34" s="17">
        <v>259490.83828455603</v>
      </c>
      <c r="P34" s="17">
        <v>257817.4325566561</v>
      </c>
      <c r="Q34" s="17">
        <v>248525.39508014993</v>
      </c>
      <c r="R34" s="17">
        <v>236392.54141891439</v>
      </c>
      <c r="S34" s="17">
        <v>230712.08627585706</v>
      </c>
      <c r="T34" s="17">
        <v>221118.10811602601</v>
      </c>
      <c r="U34" s="17">
        <v>225719.20640149599</v>
      </c>
      <c r="V34" s="17">
        <v>231136.89222027367</v>
      </c>
      <c r="W34" s="17">
        <v>214396.1187229231</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136716.13782613748</v>
      </c>
      <c r="D38" s="5">
        <v>143903.5866065961</v>
      </c>
      <c r="E38" s="5">
        <v>143425.542975975</v>
      </c>
      <c r="F38" s="5">
        <v>146218.4055820654</v>
      </c>
      <c r="G38" s="5">
        <v>145534.15984245151</v>
      </c>
      <c r="H38" s="5">
        <v>141255.90989184982</v>
      </c>
      <c r="I38" s="5">
        <v>100826.40686086605</v>
      </c>
      <c r="J38" s="5">
        <v>98015.838997670813</v>
      </c>
      <c r="K38" s="5">
        <v>98098.334850665939</v>
      </c>
      <c r="L38" s="5">
        <v>98358.214134598937</v>
      </c>
      <c r="M38" s="5">
        <v>92828.224765328458</v>
      </c>
      <c r="N38" s="5">
        <v>95408.957184083716</v>
      </c>
      <c r="O38" s="5">
        <v>96249.236398171517</v>
      </c>
      <c r="P38" s="5">
        <v>94828.572445620928</v>
      </c>
      <c r="Q38" s="5">
        <v>99068.545306700034</v>
      </c>
      <c r="R38" s="5">
        <v>97760.76522040891</v>
      </c>
      <c r="S38" s="5">
        <v>95220.470642104832</v>
      </c>
      <c r="T38" s="5">
        <v>97337.548227724605</v>
      </c>
      <c r="U38" s="5">
        <v>98735.665368288566</v>
      </c>
      <c r="V38" s="5">
        <v>96573.62174866251</v>
      </c>
      <c r="W38" s="5">
        <v>96041.86631455351</v>
      </c>
    </row>
    <row r="39" spans="1:23">
      <c r="A39" s="6" t="s">
        <v>169</v>
      </c>
      <c r="B39" s="6" t="s">
        <v>131</v>
      </c>
      <c r="C39" s="5">
        <v>75.864690437610491</v>
      </c>
      <c r="D39" s="5">
        <v>35.2634975783741</v>
      </c>
      <c r="E39" s="5">
        <v>33.283149521021272</v>
      </c>
      <c r="F39" s="5">
        <v>18.181885847111218</v>
      </c>
      <c r="G39" s="5">
        <v>23.877445926590013</v>
      </c>
      <c r="H39" s="5">
        <v>10.483652317756745</v>
      </c>
      <c r="I39" s="5">
        <v>46.731408196420254</v>
      </c>
      <c r="J39" s="5">
        <v>35.36124100928982</v>
      </c>
      <c r="K39" s="5">
        <v>39.379913948997114</v>
      </c>
      <c r="L39" s="5">
        <v>48.710130038147071</v>
      </c>
      <c r="M39" s="5">
        <v>54.692278155115297</v>
      </c>
      <c r="N39" s="5">
        <v>135.42720974532492</v>
      </c>
      <c r="O39" s="5">
        <v>114.24264096167985</v>
      </c>
      <c r="P39" s="5">
        <v>149.13400964593529</v>
      </c>
      <c r="Q39" s="5">
        <v>198.99574073014932</v>
      </c>
      <c r="R39" s="5">
        <v>96.666387107711714</v>
      </c>
      <c r="S39" s="5">
        <v>973.33218863081709</v>
      </c>
      <c r="T39" s="5">
        <v>249.91959052231169</v>
      </c>
      <c r="U39" s="5">
        <v>0</v>
      </c>
      <c r="V39" s="5">
        <v>0</v>
      </c>
      <c r="W39" s="5">
        <v>0</v>
      </c>
    </row>
    <row r="40" spans="1:23">
      <c r="A40" s="6" t="s">
        <v>169</v>
      </c>
      <c r="B40" s="6" t="s">
        <v>132</v>
      </c>
      <c r="C40" s="5">
        <v>328.81065740632545</v>
      </c>
      <c r="D40" s="5">
        <v>167.7308751347403</v>
      </c>
      <c r="E40" s="5">
        <v>111.99541828900868</v>
      </c>
      <c r="F40" s="5">
        <v>91.067767127082561</v>
      </c>
      <c r="G40" s="5">
        <v>182.12738320939036</v>
      </c>
      <c r="H40" s="5">
        <v>44.664653699429152</v>
      </c>
      <c r="I40" s="5">
        <v>168.23651385470669</v>
      </c>
      <c r="J40" s="5">
        <v>187.76456941406471</v>
      </c>
      <c r="K40" s="5">
        <v>235.99037596657055</v>
      </c>
      <c r="L40" s="5">
        <v>167.5990160283088</v>
      </c>
      <c r="M40" s="5">
        <v>338.43586018098779</v>
      </c>
      <c r="N40" s="5">
        <v>499.35532391639055</v>
      </c>
      <c r="O40" s="5">
        <v>210.52796419882972</v>
      </c>
      <c r="P40" s="5">
        <v>349.50377416395673</v>
      </c>
      <c r="Q40" s="5">
        <v>1003.7560333519984</v>
      </c>
      <c r="R40" s="5">
        <v>411.12299315498677</v>
      </c>
      <c r="S40" s="5">
        <v>4067.3719198876875</v>
      </c>
      <c r="T40" s="5">
        <v>1255.2530289036683</v>
      </c>
      <c r="U40" s="5">
        <v>905.32365952929069</v>
      </c>
      <c r="V40" s="5">
        <v>2496.0901246690942</v>
      </c>
      <c r="W40" s="5">
        <v>580.56605747062349</v>
      </c>
    </row>
    <row r="41" spans="1:23">
      <c r="A41" s="6" t="s">
        <v>169</v>
      </c>
      <c r="B41" s="6" t="s">
        <v>133</v>
      </c>
      <c r="C41" s="5">
        <v>22716.246624171094</v>
      </c>
      <c r="D41" s="5">
        <v>21016.73440387813</v>
      </c>
      <c r="E41" s="5">
        <v>19881.59589149458</v>
      </c>
      <c r="F41" s="5">
        <v>24998.434728363882</v>
      </c>
      <c r="G41" s="5">
        <v>19338.832086366645</v>
      </c>
      <c r="H41" s="5">
        <v>22257.188285825545</v>
      </c>
      <c r="I41" s="5">
        <v>13454.136750131804</v>
      </c>
      <c r="J41" s="5">
        <v>27117.904120205301</v>
      </c>
      <c r="K41" s="5">
        <v>25453.392273612812</v>
      </c>
      <c r="L41" s="5">
        <v>20013.611625146379</v>
      </c>
      <c r="M41" s="5">
        <v>21803.554835807827</v>
      </c>
      <c r="N41" s="5">
        <v>20163.859431338038</v>
      </c>
      <c r="O41" s="5">
        <v>19061.35526019691</v>
      </c>
      <c r="P41" s="5">
        <v>23975.678501878832</v>
      </c>
      <c r="Q41" s="5">
        <v>18550.647025864153</v>
      </c>
      <c r="R41" s="5">
        <v>21339.071609290899</v>
      </c>
      <c r="S41" s="5">
        <v>12890.427484036411</v>
      </c>
      <c r="T41" s="5">
        <v>25989.975756073807</v>
      </c>
      <c r="U41" s="5">
        <v>24411.728476684442</v>
      </c>
      <c r="V41" s="5">
        <v>19174.192730526545</v>
      </c>
      <c r="W41" s="5">
        <v>20880.013270956031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35599.662670730599</v>
      </c>
      <c r="D43" s="5">
        <v>34195.443657764154</v>
      </c>
      <c r="E43" s="5">
        <v>34305.692973906705</v>
      </c>
      <c r="F43" s="5">
        <v>35640.645134271712</v>
      </c>
      <c r="G43" s="5">
        <v>39815.930548732467</v>
      </c>
      <c r="H43" s="5">
        <v>42474.224678253537</v>
      </c>
      <c r="I43" s="5">
        <v>44922.717563130005</v>
      </c>
      <c r="J43" s="5">
        <v>48375.634444814685</v>
      </c>
      <c r="K43" s="5">
        <v>53419.48946949932</v>
      </c>
      <c r="L43" s="5">
        <v>51952.280082602563</v>
      </c>
      <c r="M43" s="5">
        <v>57997.682223375756</v>
      </c>
      <c r="N43" s="5">
        <v>50127.431277498094</v>
      </c>
      <c r="O43" s="5">
        <v>49366.133044081464</v>
      </c>
      <c r="P43" s="5">
        <v>50839.156700491912</v>
      </c>
      <c r="Q43" s="5">
        <v>54206.365365553502</v>
      </c>
      <c r="R43" s="5">
        <v>53449.847537545967</v>
      </c>
      <c r="S43" s="5">
        <v>50143.02821313234</v>
      </c>
      <c r="T43" s="5">
        <v>49188.483806942357</v>
      </c>
      <c r="U43" s="5">
        <v>50656.622500613368</v>
      </c>
      <c r="V43" s="5">
        <v>49581.973487016323</v>
      </c>
      <c r="W43" s="5">
        <v>55765.747544133243</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195436.72246888309</v>
      </c>
      <c r="D45" s="17">
        <v>199318.7590409515</v>
      </c>
      <c r="E45" s="17">
        <v>197758.11040918628</v>
      </c>
      <c r="F45" s="17">
        <v>206966.73509767521</v>
      </c>
      <c r="G45" s="17">
        <v>204894.92730668659</v>
      </c>
      <c r="H45" s="17">
        <v>206042.47116194607</v>
      </c>
      <c r="I45" s="17">
        <v>159418.22909617895</v>
      </c>
      <c r="J45" s="17">
        <v>173732.50337311416</v>
      </c>
      <c r="K45" s="17">
        <v>177246.58688369364</v>
      </c>
      <c r="L45" s="17">
        <v>170540.41498841433</v>
      </c>
      <c r="M45" s="17">
        <v>173022.58996284814</v>
      </c>
      <c r="N45" s="17">
        <v>166335.03042658156</v>
      </c>
      <c r="O45" s="17">
        <v>165001.4953076104</v>
      </c>
      <c r="P45" s="17">
        <v>170142.04543180155</v>
      </c>
      <c r="Q45" s="17">
        <v>173028.30947219982</v>
      </c>
      <c r="R45" s="17">
        <v>173057.47374750848</v>
      </c>
      <c r="S45" s="17">
        <v>163294.63044779209</v>
      </c>
      <c r="T45" s="17">
        <v>174021.18041016674</v>
      </c>
      <c r="U45" s="17">
        <v>174709.34000511566</v>
      </c>
      <c r="V45" s="17">
        <v>167825.87809087447</v>
      </c>
      <c r="W45" s="17">
        <v>173268.19318711341</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10387.227239805532</v>
      </c>
      <c r="D50" s="5">
        <v>10568.616385834832</v>
      </c>
      <c r="E50" s="5">
        <v>7509.6259864531939</v>
      </c>
      <c r="F50" s="5">
        <v>3670.2034799344156</v>
      </c>
      <c r="G50" s="5">
        <v>3670.2034799344042</v>
      </c>
      <c r="H50" s="5">
        <v>3670.2034799344151</v>
      </c>
      <c r="I50" s="5">
        <v>3695.3133992690632</v>
      </c>
      <c r="J50" s="5">
        <v>3670.2034799344133</v>
      </c>
      <c r="K50" s="5">
        <v>3670.2034799344556</v>
      </c>
      <c r="L50" s="5">
        <v>3670.2034799344237</v>
      </c>
      <c r="M50" s="5">
        <v>3680.2588319342385</v>
      </c>
      <c r="N50" s="5">
        <v>11528.701016269828</v>
      </c>
      <c r="O50" s="5">
        <v>9608.8159224995252</v>
      </c>
      <c r="P50" s="5">
        <v>5790.6221648199298</v>
      </c>
      <c r="Q50" s="5">
        <v>9737.2563304885371</v>
      </c>
      <c r="R50" s="5">
        <v>3676.8671092546906</v>
      </c>
      <c r="S50" s="5">
        <v>0</v>
      </c>
      <c r="T50" s="5">
        <v>0</v>
      </c>
      <c r="U50" s="5">
        <v>0</v>
      </c>
      <c r="V50" s="5">
        <v>0</v>
      </c>
      <c r="W50" s="5">
        <v>0</v>
      </c>
    </row>
    <row r="51" spans="1:23">
      <c r="A51" s="6" t="s">
        <v>170</v>
      </c>
      <c r="B51" s="6" t="s">
        <v>132</v>
      </c>
      <c r="C51" s="5">
        <v>728.79319305716444</v>
      </c>
      <c r="D51" s="5">
        <v>870.11753855546237</v>
      </c>
      <c r="E51" s="5">
        <v>1421.0386038582169</v>
      </c>
      <c r="F51" s="5">
        <v>85.83893918480004</v>
      </c>
      <c r="G51" s="5">
        <v>113.9385441803168</v>
      </c>
      <c r="H51" s="5">
        <v>52.602460551491319</v>
      </c>
      <c r="I51" s="5">
        <v>1131.2672496749369</v>
      </c>
      <c r="J51" s="5">
        <v>192.74471315759402</v>
      </c>
      <c r="K51" s="5">
        <v>159.70872392023946</v>
      </c>
      <c r="L51" s="5">
        <v>438.12155676413067</v>
      </c>
      <c r="M51" s="5">
        <v>281.65349912229345</v>
      </c>
      <c r="N51" s="5">
        <v>1929.6647853854067</v>
      </c>
      <c r="O51" s="5">
        <v>1311.3218448747623</v>
      </c>
      <c r="P51" s="5">
        <v>1234.6913742423626</v>
      </c>
      <c r="Q51" s="5">
        <v>3220.8741557908093</v>
      </c>
      <c r="R51" s="5">
        <v>809.49320208708741</v>
      </c>
      <c r="S51" s="5">
        <v>7811.4041575842857</v>
      </c>
      <c r="T51" s="5">
        <v>1999.3648556775818</v>
      </c>
      <c r="U51" s="5">
        <v>2108.8784030001684</v>
      </c>
      <c r="V51" s="5">
        <v>7178.7684734260283</v>
      </c>
      <c r="W51" s="5">
        <v>1429.4704958267678</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18589.111961011775</v>
      </c>
      <c r="D54" s="5">
        <v>16605.76749434985</v>
      </c>
      <c r="E54" s="5">
        <v>17077.987195746049</v>
      </c>
      <c r="F54" s="5">
        <v>16916.198688387314</v>
      </c>
      <c r="G54" s="5">
        <v>18461.663302001358</v>
      </c>
      <c r="H54" s="5">
        <v>18183.638617706285</v>
      </c>
      <c r="I54" s="5">
        <v>16725.057053964043</v>
      </c>
      <c r="J54" s="5">
        <v>16821.63112764524</v>
      </c>
      <c r="K54" s="5">
        <v>16545.715778804002</v>
      </c>
      <c r="L54" s="5">
        <v>16291.86616447983</v>
      </c>
      <c r="M54" s="5">
        <v>17627.472621461831</v>
      </c>
      <c r="N54" s="5">
        <v>15800.382254284192</v>
      </c>
      <c r="O54" s="5">
        <v>14294.141406107012</v>
      </c>
      <c r="P54" s="5">
        <v>13676.998359278552</v>
      </c>
      <c r="Q54" s="5">
        <v>19917.331310060879</v>
      </c>
      <c r="R54" s="5">
        <v>17806.040425071744</v>
      </c>
      <c r="S54" s="5">
        <v>26376.011971497206</v>
      </c>
      <c r="T54" s="5">
        <v>26979.56306532989</v>
      </c>
      <c r="U54" s="5">
        <v>24975.765807399974</v>
      </c>
      <c r="V54" s="5">
        <v>25247.279675004022</v>
      </c>
      <c r="W54" s="5">
        <v>27956.542449474495</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29705.132393874472</v>
      </c>
      <c r="D56" s="17">
        <v>28044.501418740143</v>
      </c>
      <c r="E56" s="17">
        <v>26008.65178605746</v>
      </c>
      <c r="F56" s="17">
        <v>20672.241107506528</v>
      </c>
      <c r="G56" s="17">
        <v>22245.805326116079</v>
      </c>
      <c r="H56" s="17">
        <v>21906.44455819219</v>
      </c>
      <c r="I56" s="17">
        <v>21551.637702908043</v>
      </c>
      <c r="J56" s="17">
        <v>20684.579320737248</v>
      </c>
      <c r="K56" s="17">
        <v>20375.627982658698</v>
      </c>
      <c r="L56" s="17">
        <v>20400.191201178386</v>
      </c>
      <c r="M56" s="17">
        <v>21589.384952518361</v>
      </c>
      <c r="N56" s="17">
        <v>29258.748055939424</v>
      </c>
      <c r="O56" s="17">
        <v>25214.2791734813</v>
      </c>
      <c r="P56" s="17">
        <v>20702.311898340842</v>
      </c>
      <c r="Q56" s="17">
        <v>32875.461796340227</v>
      </c>
      <c r="R56" s="17">
        <v>22292.400736413521</v>
      </c>
      <c r="S56" s="17">
        <v>34187.416129081495</v>
      </c>
      <c r="T56" s="17">
        <v>28978.927921007471</v>
      </c>
      <c r="U56" s="17">
        <v>27084.644210400143</v>
      </c>
      <c r="V56" s="17">
        <v>32426.048148430051</v>
      </c>
      <c r="W56" s="17">
        <v>29386.012945301263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24.958176204019789</v>
      </c>
      <c r="T62" s="5">
        <v>16.326481275383028</v>
      </c>
      <c r="U62" s="5">
        <v>0</v>
      </c>
      <c r="V62" s="5">
        <v>3.5404783788600001</v>
      </c>
      <c r="W62" s="5">
        <v>0</v>
      </c>
    </row>
    <row r="63" spans="1:23">
      <c r="A63" s="6" t="s">
        <v>171</v>
      </c>
      <c r="B63" s="6" t="s">
        <v>133</v>
      </c>
      <c r="C63" s="5">
        <v>73009.790343645247</v>
      </c>
      <c r="D63" s="5">
        <v>56399.388994993737</v>
      </c>
      <c r="E63" s="5">
        <v>56890.090070892504</v>
      </c>
      <c r="F63" s="5">
        <v>67618.262936100087</v>
      </c>
      <c r="G63" s="5">
        <v>62644.849624634095</v>
      </c>
      <c r="H63" s="5">
        <v>73692.459090804419</v>
      </c>
      <c r="I63" s="5">
        <v>42479.520695697618</v>
      </c>
      <c r="J63" s="5">
        <v>69064.611288113927</v>
      </c>
      <c r="K63" s="5">
        <v>61260.248223895862</v>
      </c>
      <c r="L63" s="5">
        <v>49419.258078847823</v>
      </c>
      <c r="M63" s="5">
        <v>68201.067672918565</v>
      </c>
      <c r="N63" s="5">
        <v>55103.993965408248</v>
      </c>
      <c r="O63" s="5">
        <v>54831.601545130026</v>
      </c>
      <c r="P63" s="5">
        <v>62709.873633805371</v>
      </c>
      <c r="Q63" s="5">
        <v>60984.271799766699</v>
      </c>
      <c r="R63" s="5">
        <v>71375.048252331981</v>
      </c>
      <c r="S63" s="5">
        <v>41740.463421066663</v>
      </c>
      <c r="T63" s="5">
        <v>67844.199960544094</v>
      </c>
      <c r="U63" s="5">
        <v>60314.595092418225</v>
      </c>
      <c r="V63" s="5">
        <v>48635.947018125749</v>
      </c>
      <c r="W63" s="5">
        <v>67760.16670617387</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5758.7133863058161</v>
      </c>
      <c r="D65" s="5">
        <v>5553.7240155841928</v>
      </c>
      <c r="E65" s="5">
        <v>5283.1080428337182</v>
      </c>
      <c r="F65" s="5">
        <v>5741.3386706999781</v>
      </c>
      <c r="G65" s="5">
        <v>5944.0923628179808</v>
      </c>
      <c r="H65" s="5">
        <v>5924.8326115563796</v>
      </c>
      <c r="I65" s="5">
        <v>9806.0543836967754</v>
      </c>
      <c r="J65" s="5">
        <v>9711.6870326627995</v>
      </c>
      <c r="K65" s="5">
        <v>9552.5603306724315</v>
      </c>
      <c r="L65" s="5">
        <v>9617.2829578476685</v>
      </c>
      <c r="M65" s="5">
        <v>10196.07155585436</v>
      </c>
      <c r="N65" s="5">
        <v>9739.3936904704424</v>
      </c>
      <c r="O65" s="5">
        <v>9265.1725722615538</v>
      </c>
      <c r="P65" s="5">
        <v>9977.1431086381963</v>
      </c>
      <c r="Q65" s="5">
        <v>10162.9579753332</v>
      </c>
      <c r="R65" s="5">
        <v>17369.015740655374</v>
      </c>
      <c r="S65" s="5">
        <v>19710.172992885648</v>
      </c>
      <c r="T65" s="5">
        <v>20400.806796292221</v>
      </c>
      <c r="U65" s="5">
        <v>19979.011737619989</v>
      </c>
      <c r="V65" s="5">
        <v>19482.646933949007</v>
      </c>
      <c r="W65" s="5">
        <v>20511.264921551541</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78768.503729951059</v>
      </c>
      <c r="D67" s="17">
        <v>61953.11301057793</v>
      </c>
      <c r="E67" s="17">
        <v>62173.198113726219</v>
      </c>
      <c r="F67" s="17">
        <v>73359.601606800061</v>
      </c>
      <c r="G67" s="17">
        <v>68588.941987452068</v>
      </c>
      <c r="H67" s="17">
        <v>79617.291702360802</v>
      </c>
      <c r="I67" s="17">
        <v>52285.575079394395</v>
      </c>
      <c r="J67" s="17">
        <v>78776.298320776725</v>
      </c>
      <c r="K67" s="17">
        <v>70812.808554568299</v>
      </c>
      <c r="L67" s="17">
        <v>59036.541036695489</v>
      </c>
      <c r="M67" s="17">
        <v>78397.139228772925</v>
      </c>
      <c r="N67" s="17">
        <v>64843.387655878687</v>
      </c>
      <c r="O67" s="17">
        <v>64096.774117391578</v>
      </c>
      <c r="P67" s="17">
        <v>72687.016742443564</v>
      </c>
      <c r="Q67" s="17">
        <v>71147.229775099899</v>
      </c>
      <c r="R67" s="17">
        <v>88744.063992987358</v>
      </c>
      <c r="S67" s="17">
        <v>61475.594590156325</v>
      </c>
      <c r="T67" s="17">
        <v>88261.333238111692</v>
      </c>
      <c r="U67" s="17">
        <v>80293.606830038218</v>
      </c>
      <c r="V67" s="17">
        <v>68122.134430453618</v>
      </c>
      <c r="W67" s="17">
        <v>88271.431627725411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92260.105413676152</v>
      </c>
      <c r="N9" s="5">
        <v>92008.028622928454</v>
      </c>
      <c r="O9" s="5">
        <v>96998.828891736674</v>
      </c>
      <c r="P9" s="5">
        <v>106556.85799073384</v>
      </c>
      <c r="Q9" s="5">
        <v>134754.7420037213</v>
      </c>
      <c r="R9" s="5">
        <v>143102.4273368165</v>
      </c>
      <c r="S9" s="5">
        <v>146304.6045743447</v>
      </c>
      <c r="T9" s="5">
        <v>165268.31208504751</v>
      </c>
      <c r="U9" s="5">
        <v>165721.10198117082</v>
      </c>
      <c r="V9" s="5">
        <v>177226.59833936518</v>
      </c>
      <c r="W9" s="5">
        <v>192201.49716170749</v>
      </c>
      <c r="X9" s="19"/>
    </row>
    <row r="10" spans="1:24">
      <c r="A10" s="6" t="s">
        <v>93</v>
      </c>
      <c r="B10" s="6" t="s">
        <v>136</v>
      </c>
      <c r="C10" s="5">
        <v>412630.085560003</v>
      </c>
      <c r="D10" s="5">
        <v>455166.54600000015</v>
      </c>
      <c r="E10" s="5">
        <v>456413.57763287681</v>
      </c>
      <c r="F10" s="5">
        <v>455166.54600000015</v>
      </c>
      <c r="G10" s="5">
        <v>477151.71637048002</v>
      </c>
      <c r="H10" s="5">
        <v>505031.1784600027</v>
      </c>
      <c r="I10" s="5">
        <v>538063.46054987423</v>
      </c>
      <c r="J10" s="5">
        <v>605518.2099482849</v>
      </c>
      <c r="K10" s="5">
        <v>637271.70792571246</v>
      </c>
      <c r="L10" s="5">
        <v>635163.98792571272</v>
      </c>
      <c r="M10" s="5">
        <v>636904.16323509812</v>
      </c>
      <c r="N10" s="5">
        <v>686455.58811112086</v>
      </c>
      <c r="O10" s="5">
        <v>680736.18956616265</v>
      </c>
      <c r="P10" s="5">
        <v>680736.18956616265</v>
      </c>
      <c r="Q10" s="5">
        <v>852065.68652148382</v>
      </c>
      <c r="R10" s="5">
        <v>907797.87058940111</v>
      </c>
      <c r="S10" s="5">
        <v>1073546.9945028711</v>
      </c>
      <c r="T10" s="5">
        <v>1045642.614502873</v>
      </c>
      <c r="U10" s="5">
        <v>1036278.9009583652</v>
      </c>
      <c r="V10" s="5">
        <v>1025162.8999965854</v>
      </c>
      <c r="W10" s="5">
        <v>1022949.7939965854</v>
      </c>
      <c r="X10" s="19"/>
    </row>
    <row r="11" spans="1:24">
      <c r="A11" s="6" t="s">
        <v>93</v>
      </c>
      <c r="B11" s="6" t="s">
        <v>137</v>
      </c>
      <c r="C11" s="5">
        <v>134511.17421000206</v>
      </c>
      <c r="D11" s="5">
        <v>147596.08071000196</v>
      </c>
      <c r="E11" s="5">
        <v>148000.45353386499</v>
      </c>
      <c r="F11" s="5">
        <v>149136.43071000208</v>
      </c>
      <c r="G11" s="5">
        <v>151589.2547100026</v>
      </c>
      <c r="H11" s="5">
        <v>160439.43878170135</v>
      </c>
      <c r="I11" s="5">
        <v>198599.61213809121</v>
      </c>
      <c r="J11" s="5">
        <v>200474.6062470024</v>
      </c>
      <c r="K11" s="5">
        <v>204606.73515876316</v>
      </c>
      <c r="L11" s="5">
        <v>205385.14785280518</v>
      </c>
      <c r="M11" s="5">
        <v>217008.85420844657</v>
      </c>
      <c r="N11" s="5">
        <v>282543.833507478</v>
      </c>
      <c r="O11" s="5">
        <v>295542.84422661091</v>
      </c>
      <c r="P11" s="5">
        <v>295542.84422661091</v>
      </c>
      <c r="Q11" s="5">
        <v>339706.41639076744</v>
      </c>
      <c r="R11" s="5">
        <v>338778.25678314239</v>
      </c>
      <c r="S11" s="5">
        <v>358811.9338504491</v>
      </c>
      <c r="T11" s="5">
        <v>354887.60085044958</v>
      </c>
      <c r="U11" s="5">
        <v>364052.38772415562</v>
      </c>
      <c r="V11" s="5">
        <v>392899.98978012125</v>
      </c>
      <c r="W11" s="5">
        <v>392899.98978012125</v>
      </c>
      <c r="X11" s="19"/>
    </row>
    <row r="12" spans="1:24">
      <c r="A12" s="100" t="s">
        <v>155</v>
      </c>
      <c r="B12" s="100"/>
      <c r="C12" s="17">
        <v>3663362.9785851147</v>
      </c>
      <c r="D12" s="17">
        <v>3462936.2879901463</v>
      </c>
      <c r="E12" s="17">
        <v>2832810.6187718487</v>
      </c>
      <c r="F12" s="17">
        <v>4522961.7951051099</v>
      </c>
      <c r="G12" s="17">
        <v>3421654.115280963</v>
      </c>
      <c r="H12" s="17">
        <v>3538388.1862214934</v>
      </c>
      <c r="I12" s="17">
        <v>3623273.626547324</v>
      </c>
      <c r="J12" s="17">
        <v>2800822.1785336919</v>
      </c>
      <c r="K12" s="17">
        <v>2765361.8054228681</v>
      </c>
      <c r="L12" s="17">
        <v>3402608.4527671435</v>
      </c>
      <c r="M12" s="17">
        <v>3569656.7297376893</v>
      </c>
      <c r="N12" s="17">
        <v>3288005.5403222628</v>
      </c>
      <c r="O12" s="17">
        <v>2737064.6538233557</v>
      </c>
      <c r="P12" s="17">
        <v>2744852.4729223531</v>
      </c>
      <c r="Q12" s="17">
        <v>2713160.1416195743</v>
      </c>
      <c r="R12" s="17">
        <v>3196738.6393910255</v>
      </c>
      <c r="S12" s="17">
        <v>3712830.6595059778</v>
      </c>
      <c r="T12" s="17">
        <v>2858014.3265773053</v>
      </c>
      <c r="U12" s="17">
        <v>2829593.2091208105</v>
      </c>
      <c r="V12" s="17">
        <v>3498169.4889052361</v>
      </c>
      <c r="W12" s="17">
        <v>2866324.202077345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56141.037435585589</v>
      </c>
      <c r="N20" s="5">
        <v>55987.646622920161</v>
      </c>
      <c r="O20" s="5">
        <v>58885.704219079365</v>
      </c>
      <c r="P20" s="5">
        <v>65171.2502266839</v>
      </c>
      <c r="Q20" s="5">
        <v>82074.023125753039</v>
      </c>
      <c r="R20" s="5">
        <v>81849.777160928686</v>
      </c>
      <c r="S20" s="5">
        <v>81849.777160928686</v>
      </c>
      <c r="T20" s="5">
        <v>85140.200059340583</v>
      </c>
      <c r="U20" s="5">
        <v>85373.460881420862</v>
      </c>
      <c r="V20" s="5">
        <v>96129.197037470556</v>
      </c>
      <c r="W20" s="5">
        <v>96129.197037470556</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131349.68567845155</v>
      </c>
      <c r="O21" s="5">
        <v>138400.32113349371</v>
      </c>
      <c r="P21" s="5">
        <v>138400.32113349371</v>
      </c>
      <c r="Q21" s="5">
        <v>227172.31706226832</v>
      </c>
      <c r="R21" s="5">
        <v>224420.99767138797</v>
      </c>
      <c r="S21" s="5">
        <v>267775.09359747818</v>
      </c>
      <c r="T21" s="5">
        <v>266400.49359747831</v>
      </c>
      <c r="U21" s="5">
        <v>267130.35796349874</v>
      </c>
      <c r="V21" s="5">
        <v>249882.38359747722</v>
      </c>
      <c r="W21" s="5">
        <v>247669.27759747705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64149.295677528666</v>
      </c>
      <c r="N22" s="5">
        <v>117741.9227188605</v>
      </c>
      <c r="O22" s="5">
        <v>130740.93343799339</v>
      </c>
      <c r="P22" s="5">
        <v>130740.93343799339</v>
      </c>
      <c r="Q22" s="5">
        <v>156781.93932444535</v>
      </c>
      <c r="R22" s="5">
        <v>156353.57337000698</v>
      </c>
      <c r="S22" s="5">
        <v>172118.16299720333</v>
      </c>
      <c r="T22" s="5">
        <v>168193.82999720381</v>
      </c>
      <c r="U22" s="5">
        <v>175309.42888636762</v>
      </c>
      <c r="V22" s="5">
        <v>204672.72208669886</v>
      </c>
      <c r="W22" s="5">
        <v>204672.72208669886</v>
      </c>
    </row>
    <row r="23" spans="1:23">
      <c r="A23" s="100" t="s">
        <v>155</v>
      </c>
      <c r="B23" s="100"/>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1248864.5191062128</v>
      </c>
      <c r="N23" s="17">
        <v>687515.19113035919</v>
      </c>
      <c r="O23" s="17">
        <v>710462.89490069344</v>
      </c>
      <c r="P23" s="17">
        <v>716748.44090829801</v>
      </c>
      <c r="Q23" s="17">
        <v>700250.66750234668</v>
      </c>
      <c r="R23" s="17">
        <v>696206.78431244998</v>
      </c>
      <c r="S23" s="17">
        <v>755325.46986573644</v>
      </c>
      <c r="T23" s="17">
        <v>753316.95976414904</v>
      </c>
      <c r="U23" s="17">
        <v>762035.6357211672</v>
      </c>
      <c r="V23" s="17">
        <v>784266.73883177305</v>
      </c>
      <c r="W23" s="17">
        <v>782053.63283177279</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36446.474672657059</v>
      </c>
      <c r="P31" s="5">
        <v>40084.807764049736</v>
      </c>
      <c r="Q31" s="5">
        <v>48946.768740936997</v>
      </c>
      <c r="R31" s="5">
        <v>49125.213809060995</v>
      </c>
      <c r="S31" s="5">
        <v>50094.970829515383</v>
      </c>
      <c r="T31" s="5">
        <v>65768.255441806294</v>
      </c>
      <c r="U31" s="5">
        <v>65948.442443016742</v>
      </c>
      <c r="V31" s="5">
        <v>66737.544717993995</v>
      </c>
      <c r="W31" s="5">
        <v>66737.544717993995</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126665.18920307657</v>
      </c>
      <c r="K32" s="5">
        <v>144486.75618050087</v>
      </c>
      <c r="L32" s="5">
        <v>144486.75618050087</v>
      </c>
      <c r="M32" s="5">
        <v>144882.61030702278</v>
      </c>
      <c r="N32" s="5">
        <v>144486.75618050087</v>
      </c>
      <c r="O32" s="5">
        <v>144486.75618050087</v>
      </c>
      <c r="P32" s="5">
        <v>144486.75618050087</v>
      </c>
      <c r="Q32" s="5">
        <v>210158.08696169138</v>
      </c>
      <c r="R32" s="5">
        <v>259519.25388221082</v>
      </c>
      <c r="S32" s="5">
        <v>329395.85246686195</v>
      </c>
      <c r="T32" s="5">
        <v>329395.85246686195</v>
      </c>
      <c r="U32" s="5">
        <v>335321.81862277008</v>
      </c>
      <c r="V32" s="5">
        <v>336109.41877304134</v>
      </c>
      <c r="W32" s="5">
        <v>336109.41877304134</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83592.458807005809</v>
      </c>
      <c r="K33" s="5">
        <v>85306.971718766217</v>
      </c>
      <c r="L33" s="5">
        <v>85306.971718766217</v>
      </c>
      <c r="M33" s="5">
        <v>85540.689449502592</v>
      </c>
      <c r="N33" s="5">
        <v>85306.971718766217</v>
      </c>
      <c r="O33" s="5">
        <v>85306.971718766217</v>
      </c>
      <c r="P33" s="5">
        <v>85306.971718766217</v>
      </c>
      <c r="Q33" s="5">
        <v>96918.200563499209</v>
      </c>
      <c r="R33" s="5">
        <v>96653.396736822935</v>
      </c>
      <c r="S33" s="5">
        <v>95347.896736822891</v>
      </c>
      <c r="T33" s="5">
        <v>95347.896736822891</v>
      </c>
      <c r="U33" s="5">
        <v>97146.822052552961</v>
      </c>
      <c r="V33" s="5">
        <v>96881.393576999559</v>
      </c>
      <c r="W33" s="5">
        <v>96881.393576999559</v>
      </c>
    </row>
    <row r="34" spans="1:23">
      <c r="A34" s="100" t="s">
        <v>155</v>
      </c>
      <c r="B34" s="100"/>
      <c r="C34" s="17">
        <v>893823.20261963771</v>
      </c>
      <c r="D34" s="17">
        <v>1192785.5547719011</v>
      </c>
      <c r="E34" s="17">
        <v>638308.32765435579</v>
      </c>
      <c r="F34" s="17">
        <v>1276599.7140644179</v>
      </c>
      <c r="G34" s="17">
        <v>1183628.5616026921</v>
      </c>
      <c r="H34" s="17">
        <v>837878.77300037525</v>
      </c>
      <c r="I34" s="17">
        <v>689371.9778613199</v>
      </c>
      <c r="J34" s="17">
        <v>696380.27001025435</v>
      </c>
      <c r="K34" s="17">
        <v>715916.34989943914</v>
      </c>
      <c r="L34" s="17">
        <v>1360523.4295496724</v>
      </c>
      <c r="M34" s="17">
        <v>1002098.571929155</v>
      </c>
      <c r="N34" s="17">
        <v>1272137.5888411768</v>
      </c>
      <c r="O34" s="17">
        <v>714038.28257193591</v>
      </c>
      <c r="P34" s="17">
        <v>715906.40566332836</v>
      </c>
      <c r="Q34" s="17">
        <v>712220.14234832395</v>
      </c>
      <c r="R34" s="17">
        <v>722686.73442810331</v>
      </c>
      <c r="S34" s="17">
        <v>724956.93803321559</v>
      </c>
      <c r="T34" s="17">
        <v>740630.2226455065</v>
      </c>
      <c r="U34" s="17">
        <v>747686.28651561507</v>
      </c>
      <c r="V34" s="17">
        <v>1392923.5767182834</v>
      </c>
      <c r="W34" s="17">
        <v>748316.49706804997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10244.900107696812</v>
      </c>
    </row>
    <row r="43" spans="1:23">
      <c r="A43" s="6" t="s">
        <v>169</v>
      </c>
      <c r="B43" s="6" t="s">
        <v>136</v>
      </c>
      <c r="C43" s="5">
        <v>182213.76860000237</v>
      </c>
      <c r="D43" s="5">
        <v>195788.87814000165</v>
      </c>
      <c r="E43" s="5">
        <v>196325.28602531675</v>
      </c>
      <c r="F43" s="5">
        <v>195788.87814000165</v>
      </c>
      <c r="G43" s="5">
        <v>204072.63460000444</v>
      </c>
      <c r="H43" s="5">
        <v>222162.73060000778</v>
      </c>
      <c r="I43" s="5">
        <v>240911.05352219474</v>
      </c>
      <c r="J43" s="5">
        <v>258342.92259999775</v>
      </c>
      <c r="K43" s="5">
        <v>276433.01860000164</v>
      </c>
      <c r="L43" s="5">
        <v>276433.01860000164</v>
      </c>
      <c r="M43" s="5">
        <v>277190.36933589203</v>
      </c>
      <c r="N43" s="5">
        <v>276433.01860000164</v>
      </c>
      <c r="O43" s="5">
        <v>274027.46860000177</v>
      </c>
      <c r="P43" s="5">
        <v>274027.46860000177</v>
      </c>
      <c r="Q43" s="5">
        <v>274778.22878794692</v>
      </c>
      <c r="R43" s="5">
        <v>274027.46860000177</v>
      </c>
      <c r="S43" s="5">
        <v>270948.36460000178</v>
      </c>
      <c r="T43" s="5">
        <v>251703.96460000277</v>
      </c>
      <c r="U43" s="5">
        <v>243572.02192767497</v>
      </c>
      <c r="V43" s="5">
        <v>242368.07669618819</v>
      </c>
      <c r="W43" s="5">
        <v>242368.07669618819</v>
      </c>
    </row>
    <row r="44" spans="1:23">
      <c r="A44" s="6" t="s">
        <v>169</v>
      </c>
      <c r="B44" s="6" t="s">
        <v>137</v>
      </c>
      <c r="C44" s="5">
        <v>25184.061070000094</v>
      </c>
      <c r="D44" s="5">
        <v>25184.061070000094</v>
      </c>
      <c r="E44" s="5">
        <v>25253.058497589129</v>
      </c>
      <c r="F44" s="5">
        <v>26724.411070000268</v>
      </c>
      <c r="G44" s="5">
        <v>29177.235070000788</v>
      </c>
      <c r="H44" s="5">
        <v>31641.795070001237</v>
      </c>
      <c r="I44" s="5">
        <v>34152.724524987781</v>
      </c>
      <c r="J44" s="5">
        <v>36477.027070000317</v>
      </c>
      <c r="K44" s="5">
        <v>38894.643070000682</v>
      </c>
      <c r="L44" s="5">
        <v>38894.643070000682</v>
      </c>
      <c r="M44" s="5">
        <v>39001.203735945914</v>
      </c>
      <c r="N44" s="5">
        <v>38894.643070000682</v>
      </c>
      <c r="O44" s="5">
        <v>38894.643070000682</v>
      </c>
      <c r="P44" s="5">
        <v>38894.643070000682</v>
      </c>
      <c r="Q44" s="5">
        <v>45294.746815154067</v>
      </c>
      <c r="R44" s="5">
        <v>45170.990676314825</v>
      </c>
      <c r="S44" s="5">
        <v>50745.578116425299</v>
      </c>
      <c r="T44" s="5">
        <v>50745.578116425299</v>
      </c>
      <c r="U44" s="5">
        <v>50884.607097566215</v>
      </c>
      <c r="V44" s="5">
        <v>50745.578116425299</v>
      </c>
      <c r="W44" s="5">
        <v>50745.578116425299</v>
      </c>
    </row>
    <row r="45" spans="1:23">
      <c r="A45" s="100" t="s">
        <v>155</v>
      </c>
      <c r="B45" s="100"/>
      <c r="C45" s="17">
        <v>1076486.6596736296</v>
      </c>
      <c r="D45" s="17">
        <v>1090061.7692136287</v>
      </c>
      <c r="E45" s="17">
        <v>1093048.2398142139</v>
      </c>
      <c r="F45" s="17">
        <v>1091602.119213629</v>
      </c>
      <c r="G45" s="17">
        <v>1102338.6996736324</v>
      </c>
      <c r="H45" s="17">
        <v>1564822.5592164795</v>
      </c>
      <c r="I45" s="17">
        <v>1767403.3660584942</v>
      </c>
      <c r="J45" s="17">
        <v>941130.77967359801</v>
      </c>
      <c r="K45" s="17">
        <v>961638.49167360226</v>
      </c>
      <c r="L45" s="17">
        <v>961638.49167360226</v>
      </c>
      <c r="M45" s="17">
        <v>964273.11767818721</v>
      </c>
      <c r="N45" s="17">
        <v>961638.49167360226</v>
      </c>
      <c r="O45" s="17">
        <v>956213.69167360209</v>
      </c>
      <c r="P45" s="17">
        <v>956051.09167360212</v>
      </c>
      <c r="Q45" s="17">
        <v>964963.9528121897</v>
      </c>
      <c r="R45" s="17">
        <v>1404256.6428227599</v>
      </c>
      <c r="S45" s="17">
        <v>1806774.2501594042</v>
      </c>
      <c r="T45" s="17">
        <v>945578.52272002771</v>
      </c>
      <c r="U45" s="17">
        <v>908666.57828911964</v>
      </c>
      <c r="V45" s="17">
        <v>905645.43481620832</v>
      </c>
      <c r="W45" s="17">
        <v>915890.33492390509</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53047.094657425994</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3733.9501370312428</v>
      </c>
      <c r="R53" s="5">
        <v>12127.436366826791</v>
      </c>
      <c r="S53" s="5">
        <v>14359.856583900619</v>
      </c>
      <c r="T53" s="5">
        <v>14359.856583900619</v>
      </c>
      <c r="U53" s="5">
        <v>14399.198656733211</v>
      </c>
      <c r="V53" s="5">
        <v>14359.856583900619</v>
      </c>
      <c r="W53" s="5">
        <v>19089.855298546106</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95286.437699999238</v>
      </c>
      <c r="O54" s="5">
        <v>84921.953699998587</v>
      </c>
      <c r="P54" s="5">
        <v>84921.953699998587</v>
      </c>
      <c r="Q54" s="5">
        <v>100950.78926438991</v>
      </c>
      <c r="R54" s="5">
        <v>89000.031435797937</v>
      </c>
      <c r="S54" s="5">
        <v>132373.62920254614</v>
      </c>
      <c r="T54" s="5">
        <v>125088.24920254685</v>
      </c>
      <c r="U54" s="5">
        <v>117000.49971354478</v>
      </c>
      <c r="V54" s="5">
        <v>123748.96629389549</v>
      </c>
      <c r="W54" s="5">
        <v>123748.96629389549</v>
      </c>
    </row>
    <row r="55" spans="1:23">
      <c r="A55" s="6" t="s">
        <v>170</v>
      </c>
      <c r="B55" s="6" t="s">
        <v>137</v>
      </c>
      <c r="C55" s="5">
        <v>9869.5799999990504</v>
      </c>
      <c r="D55" s="5">
        <v>9869.5799999990504</v>
      </c>
      <c r="E55" s="5">
        <v>9896.6199452045221</v>
      </c>
      <c r="F55" s="5">
        <v>9869.5799999990504</v>
      </c>
      <c r="G55" s="5">
        <v>9869.5799999990504</v>
      </c>
      <c r="H55" s="5">
        <v>9869.5799999990504</v>
      </c>
      <c r="I55" s="5">
        <v>25854.235989036664</v>
      </c>
      <c r="J55" s="5">
        <v>25783.595999995596</v>
      </c>
      <c r="K55" s="5">
        <v>25783.595999995596</v>
      </c>
      <c r="L55" s="5">
        <v>26562.008694037606</v>
      </c>
      <c r="M55" s="5">
        <v>28317.665345469399</v>
      </c>
      <c r="N55" s="5">
        <v>40600.295999850445</v>
      </c>
      <c r="O55" s="5">
        <v>40600.295999850445</v>
      </c>
      <c r="P55" s="5">
        <v>40600.295999850445</v>
      </c>
      <c r="Q55" s="5">
        <v>40711.52968766875</v>
      </c>
      <c r="R55" s="5">
        <v>40600.295999997528</v>
      </c>
      <c r="S55" s="5">
        <v>40600.295999997528</v>
      </c>
      <c r="T55" s="5">
        <v>40600.295999997528</v>
      </c>
      <c r="U55" s="5">
        <v>40711.52968766875</v>
      </c>
      <c r="V55" s="5">
        <v>40600.295999997528</v>
      </c>
      <c r="W55" s="5">
        <v>40600.295999997528</v>
      </c>
    </row>
    <row r="56" spans="1:23">
      <c r="A56" s="100" t="s">
        <v>155</v>
      </c>
      <c r="B56" s="100"/>
      <c r="C56" s="17">
        <v>181890.89308322058</v>
      </c>
      <c r="D56" s="17">
        <v>174712.82842568724</v>
      </c>
      <c r="E56" s="17">
        <v>173265.63179123693</v>
      </c>
      <c r="F56" s="17">
        <v>172792.22842568706</v>
      </c>
      <c r="G56" s="17">
        <v>172792.22842568706</v>
      </c>
      <c r="H56" s="17">
        <v>172792.22842568706</v>
      </c>
      <c r="I56" s="17">
        <v>189223.24783506908</v>
      </c>
      <c r="J56" s="17">
        <v>188706.2444256836</v>
      </c>
      <c r="K56" s="17">
        <v>184548.07942568307</v>
      </c>
      <c r="L56" s="17">
        <v>177187.64711972541</v>
      </c>
      <c r="M56" s="17">
        <v>179355.97675314543</v>
      </c>
      <c r="N56" s="17">
        <v>191191.18072614347</v>
      </c>
      <c r="O56" s="17">
        <v>180826.69672614284</v>
      </c>
      <c r="P56" s="17">
        <v>180623.44672614284</v>
      </c>
      <c r="Q56" s="17">
        <v>159721.40583326452</v>
      </c>
      <c r="R56" s="17">
        <v>156013.76082891659</v>
      </c>
      <c r="S56" s="17">
        <v>195975.34881284522</v>
      </c>
      <c r="T56" s="17">
        <v>188689.96881284594</v>
      </c>
      <c r="U56" s="17">
        <v>180776.4706104474</v>
      </c>
      <c r="V56" s="17">
        <v>187350.68590419457</v>
      </c>
      <c r="W56" s="17">
        <v>192080.68461884005</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38066.835592726144</v>
      </c>
      <c r="J65" s="5">
        <v>37962.827845205014</v>
      </c>
      <c r="K65" s="5">
        <v>37962.827845205014</v>
      </c>
      <c r="L65" s="5">
        <v>37962.827845205014</v>
      </c>
      <c r="M65" s="5">
        <v>38066.835592726144</v>
      </c>
      <c r="N65" s="5">
        <v>38899.689952167464</v>
      </c>
      <c r="O65" s="5">
        <v>38899.689952167464</v>
      </c>
      <c r="P65" s="5">
        <v>38899.689952167464</v>
      </c>
      <c r="Q65" s="5">
        <v>39006.264445187117</v>
      </c>
      <c r="R65" s="5">
        <v>60830.119000002473</v>
      </c>
      <c r="S65" s="5">
        <v>73054.054635983164</v>
      </c>
      <c r="T65" s="5">
        <v>73054.054635983164</v>
      </c>
      <c r="U65" s="5">
        <v>73254.202730876263</v>
      </c>
      <c r="V65" s="5">
        <v>73054.054635983164</v>
      </c>
      <c r="W65" s="5">
        <v>73054.054635983164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175064.54427098861</v>
      </c>
      <c r="J67" s="17">
        <v>174586.22584401863</v>
      </c>
      <c r="K67" s="17">
        <v>174586.22584401863</v>
      </c>
      <c r="L67" s="17">
        <v>174586.22584401863</v>
      </c>
      <c r="M67" s="17">
        <v>175064.54427098861</v>
      </c>
      <c r="N67" s="17">
        <v>175523.08795098111</v>
      </c>
      <c r="O67" s="17">
        <v>175523.08795098111</v>
      </c>
      <c r="P67" s="17">
        <v>175523.08795098111</v>
      </c>
      <c r="Q67" s="17">
        <v>176003.97312344957</v>
      </c>
      <c r="R67" s="17">
        <v>217574.71699879572</v>
      </c>
      <c r="S67" s="17">
        <v>229798.6526347764</v>
      </c>
      <c r="T67" s="17">
        <v>229798.6526347764</v>
      </c>
      <c r="U67" s="17">
        <v>230428.2379844606</v>
      </c>
      <c r="V67" s="17">
        <v>227983.0526347766</v>
      </c>
      <c r="W67" s="17">
        <v>227983.0526347766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91151.814849059563</v>
      </c>
      <c r="J9" s="5">
        <v>90902.766174608638</v>
      </c>
      <c r="K9" s="5">
        <v>90902.766174608638</v>
      </c>
      <c r="L9" s="5">
        <v>90912.126967540287</v>
      </c>
      <c r="M9" s="5">
        <v>92035.174349145469</v>
      </c>
      <c r="N9" s="5">
        <v>92431.890170572879</v>
      </c>
      <c r="O9" s="5">
        <v>101911.40255008666</v>
      </c>
      <c r="P9" s="5">
        <v>107983.82494061253</v>
      </c>
      <c r="Q9" s="5">
        <v>137185.86178787285</v>
      </c>
      <c r="R9" s="5">
        <v>145379.52642643207</v>
      </c>
      <c r="S9" s="5">
        <v>148718.4369057962</v>
      </c>
      <c r="T9" s="5">
        <v>166256.2793808885</v>
      </c>
      <c r="U9" s="5">
        <v>166711.77603672651</v>
      </c>
      <c r="V9" s="5">
        <v>176611.77380535571</v>
      </c>
      <c r="W9" s="5">
        <v>192256.3895488148</v>
      </c>
      <c r="X9" s="19"/>
    </row>
    <row r="10" spans="1:24">
      <c r="A10" s="6" t="s">
        <v>93</v>
      </c>
      <c r="B10" s="6" t="s">
        <v>136</v>
      </c>
      <c r="C10" s="5">
        <v>412630.085560003</v>
      </c>
      <c r="D10" s="5">
        <v>455166.54600000015</v>
      </c>
      <c r="E10" s="5">
        <v>456413.57763287681</v>
      </c>
      <c r="F10" s="5">
        <v>455166.54600000015</v>
      </c>
      <c r="G10" s="5">
        <v>477151.71637048002</v>
      </c>
      <c r="H10" s="5">
        <v>505031.17846000154</v>
      </c>
      <c r="I10" s="5">
        <v>538919.6480623805</v>
      </c>
      <c r="J10" s="5">
        <v>604984.65603646974</v>
      </c>
      <c r="K10" s="5">
        <v>637280.93341693061</v>
      </c>
      <c r="L10" s="5">
        <v>635173.21341693064</v>
      </c>
      <c r="M10" s="5">
        <v>636913.41400163458</v>
      </c>
      <c r="N10" s="5">
        <v>678901.1906169313</v>
      </c>
      <c r="O10" s="5">
        <v>675059.11661693105</v>
      </c>
      <c r="P10" s="5">
        <v>675249.00509111572</v>
      </c>
      <c r="Q10" s="5">
        <v>856197.81310982793</v>
      </c>
      <c r="R10" s="5">
        <v>905809.66289291414</v>
      </c>
      <c r="S10" s="5">
        <v>1071607.9079289716</v>
      </c>
      <c r="T10" s="5">
        <v>1043703.5279289735</v>
      </c>
      <c r="U10" s="5">
        <v>1038364.3015054578</v>
      </c>
      <c r="V10" s="5">
        <v>1028609.4490465486</v>
      </c>
      <c r="W10" s="5">
        <v>1026396.3430465485</v>
      </c>
      <c r="X10" s="19"/>
    </row>
    <row r="11" spans="1:24">
      <c r="A11" s="6" t="s">
        <v>93</v>
      </c>
      <c r="B11" s="6" t="s">
        <v>137</v>
      </c>
      <c r="C11" s="5">
        <v>134511.17421000206</v>
      </c>
      <c r="D11" s="5">
        <v>147596.08071000196</v>
      </c>
      <c r="E11" s="5">
        <v>148000.45353386499</v>
      </c>
      <c r="F11" s="5">
        <v>149136.43071000208</v>
      </c>
      <c r="G11" s="5">
        <v>151589.2547100026</v>
      </c>
      <c r="H11" s="5">
        <v>160439.43878170135</v>
      </c>
      <c r="I11" s="5">
        <v>202385.03112496919</v>
      </c>
      <c r="J11" s="5">
        <v>204934.12245247688</v>
      </c>
      <c r="K11" s="5">
        <v>208488.18213117914</v>
      </c>
      <c r="L11" s="5">
        <v>215249.85043407662</v>
      </c>
      <c r="M11" s="5">
        <v>220388.88922991886</v>
      </c>
      <c r="N11" s="5">
        <v>286127.97150386404</v>
      </c>
      <c r="O11" s="5">
        <v>304039.1549736486</v>
      </c>
      <c r="P11" s="5">
        <v>304039.1549736486</v>
      </c>
      <c r="Q11" s="5">
        <v>341155.10663300403</v>
      </c>
      <c r="R11" s="5">
        <v>340222.98885531817</v>
      </c>
      <c r="S11" s="5">
        <v>361044.044628451</v>
      </c>
      <c r="T11" s="5">
        <v>357119.71162845148</v>
      </c>
      <c r="U11" s="5">
        <v>365494.53767464496</v>
      </c>
      <c r="V11" s="5">
        <v>393506.43499470135</v>
      </c>
      <c r="W11" s="5">
        <v>393506.43499470135</v>
      </c>
      <c r="X11" s="19"/>
    </row>
    <row r="12" spans="1:24">
      <c r="A12" s="100" t="s">
        <v>155</v>
      </c>
      <c r="B12" s="100"/>
      <c r="C12" s="17">
        <v>3663362.9785851147</v>
      </c>
      <c r="D12" s="17">
        <v>3462936.2879901463</v>
      </c>
      <c r="E12" s="17">
        <v>2832810.6187718487</v>
      </c>
      <c r="F12" s="17">
        <v>4522961.7951051099</v>
      </c>
      <c r="G12" s="17">
        <v>3421654.115280963</v>
      </c>
      <c r="H12" s="17">
        <v>3538388.186221492</v>
      </c>
      <c r="I12" s="17">
        <v>3631117.0252875378</v>
      </c>
      <c r="J12" s="17">
        <v>2807941.1850019493</v>
      </c>
      <c r="K12" s="17">
        <v>2772445.5220611002</v>
      </c>
      <c r="L12" s="17">
        <v>3415928.6858071629</v>
      </c>
      <c r="M12" s="17">
        <v>3572821.0844611675</v>
      </c>
      <c r="N12" s="17">
        <v>3284459.1423721039</v>
      </c>
      <c r="O12" s="17">
        <v>2744796.4652795116</v>
      </c>
      <c r="P12" s="17">
        <v>2749288.5661442224</v>
      </c>
      <c r="Q12" s="17">
        <v>2721172.0782343065</v>
      </c>
      <c r="R12" s="17">
        <v>3198472.2628563298</v>
      </c>
      <c r="S12" s="17">
        <v>3715537.5160415317</v>
      </c>
      <c r="T12" s="17">
        <v>2859295.318077249</v>
      </c>
      <c r="U12" s="17">
        <v>2834111.433673948</v>
      </c>
      <c r="V12" s="17">
        <v>3501607.6586357695</v>
      </c>
      <c r="W12" s="17">
        <v>2870432.0887289951</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57975.125716277515</v>
      </c>
      <c r="P20" s="5">
        <v>61301.034714141781</v>
      </c>
      <c r="Q20" s="5">
        <v>80396.147420558744</v>
      </c>
      <c r="R20" s="5">
        <v>80176.485815584645</v>
      </c>
      <c r="S20" s="5">
        <v>80176.485815584645</v>
      </c>
      <c r="T20" s="5">
        <v>82208.208289752496</v>
      </c>
      <c r="U20" s="5">
        <v>82433.436257669586</v>
      </c>
      <c r="V20" s="5">
        <v>91624.96586731312</v>
      </c>
      <c r="W20" s="5">
        <v>91624.96586731312</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124722.92480000641</v>
      </c>
      <c r="O21" s="5">
        <v>133650.88480000672</v>
      </c>
      <c r="P21" s="5">
        <v>133650.88480000672</v>
      </c>
      <c r="Q21" s="5">
        <v>235298.49723398816</v>
      </c>
      <c r="R21" s="5">
        <v>232524.97516504308</v>
      </c>
      <c r="S21" s="5">
        <v>268005.36723994545</v>
      </c>
      <c r="T21" s="5">
        <v>266630.76723994559</v>
      </c>
      <c r="U21" s="5">
        <v>267361.26249265781</v>
      </c>
      <c r="V21" s="5">
        <v>250112.65723994453</v>
      </c>
      <c r="W21" s="5">
        <v>247899.55123994433</v>
      </c>
    </row>
    <row r="22" spans="1:23">
      <c r="A22" s="6" t="s">
        <v>167</v>
      </c>
      <c r="B22" s="6" t="s">
        <v>137</v>
      </c>
      <c r="C22" s="5">
        <v>47972.346870001107</v>
      </c>
      <c r="D22" s="5">
        <v>54621.524370000647</v>
      </c>
      <c r="E22" s="5">
        <v>54771.172381973221</v>
      </c>
      <c r="F22" s="5">
        <v>54621.524370000647</v>
      </c>
      <c r="G22" s="5">
        <v>54621.524370000647</v>
      </c>
      <c r="H22" s="5">
        <v>54621.524370000647</v>
      </c>
      <c r="I22" s="5">
        <v>58554.375431811241</v>
      </c>
      <c r="J22" s="5">
        <v>58394.39079948391</v>
      </c>
      <c r="K22" s="5">
        <v>58394.39079948391</v>
      </c>
      <c r="L22" s="5">
        <v>65156.059102381383</v>
      </c>
      <c r="M22" s="5">
        <v>69883.882031561414</v>
      </c>
      <c r="N22" s="5">
        <v>127497.25619510503</v>
      </c>
      <c r="O22" s="5">
        <v>139337.6412450425</v>
      </c>
      <c r="P22" s="5">
        <v>139337.6412450425</v>
      </c>
      <c r="Q22" s="5">
        <v>159857.10491622658</v>
      </c>
      <c r="R22" s="5">
        <v>159420.33687000736</v>
      </c>
      <c r="S22" s="5">
        <v>174045.14543413097</v>
      </c>
      <c r="T22" s="5">
        <v>170120.81243413145</v>
      </c>
      <c r="U22" s="5">
        <v>174743.0505753867</v>
      </c>
      <c r="V22" s="5">
        <v>203276.12682194385</v>
      </c>
      <c r="W22" s="5">
        <v>203276.12682194385</v>
      </c>
    </row>
    <row r="23" spans="1:23">
      <c r="A23" s="100" t="s">
        <v>155</v>
      </c>
      <c r="B23" s="100"/>
      <c r="C23" s="17">
        <v>1348286.2562098131</v>
      </c>
      <c r="D23" s="17">
        <v>842500.16858011566</v>
      </c>
      <c r="E23" s="17">
        <v>764866.21698720381</v>
      </c>
      <c r="F23" s="17">
        <v>1819091.7664025621</v>
      </c>
      <c r="G23" s="17">
        <v>800018.65858013742</v>
      </c>
      <c r="H23" s="17">
        <v>800018.65858013742</v>
      </c>
      <c r="I23" s="17">
        <v>805993.69357129</v>
      </c>
      <c r="J23" s="17">
        <v>803791.52500962059</v>
      </c>
      <c r="K23" s="17">
        <v>732445.52500960848</v>
      </c>
      <c r="L23" s="17">
        <v>739207.19331250596</v>
      </c>
      <c r="M23" s="17">
        <v>1250044.4544356212</v>
      </c>
      <c r="N23" s="17">
        <v>686101.55710524099</v>
      </c>
      <c r="O23" s="17">
        <v>713399.58787145372</v>
      </c>
      <c r="P23" s="17">
        <v>716725.49686931795</v>
      </c>
      <c r="Q23" s="17">
        <v>709774.1375606535</v>
      </c>
      <c r="R23" s="17">
        <v>705704.23396076134</v>
      </c>
      <c r="S23" s="17">
        <v>755809.43459978746</v>
      </c>
      <c r="T23" s="17">
        <v>752542.22407395602</v>
      </c>
      <c r="U23" s="17">
        <v>758760.13731559413</v>
      </c>
      <c r="V23" s="17">
        <v>778596.18603932788</v>
      </c>
      <c r="W23" s="17">
        <v>776383.08003932773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37303.558663246848</v>
      </c>
      <c r="P31" s="5">
        <v>39460.766688829528</v>
      </c>
      <c r="Q31" s="5">
        <v>49547.90446381634</v>
      </c>
      <c r="R31" s="5">
        <v>52711.28974529331</v>
      </c>
      <c r="S31" s="5">
        <v>52711.28974529331</v>
      </c>
      <c r="T31" s="5">
        <v>68217.409746217745</v>
      </c>
      <c r="U31" s="5">
        <v>68404.30675922113</v>
      </c>
      <c r="V31" s="5">
        <v>69156.146593124315</v>
      </c>
      <c r="W31" s="5">
        <v>69156.146593124315</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125804.68308889169</v>
      </c>
      <c r="K32" s="5">
        <v>144355.63846936135</v>
      </c>
      <c r="L32" s="5">
        <v>144355.63846936135</v>
      </c>
      <c r="M32" s="5">
        <v>144751.13336927741</v>
      </c>
      <c r="N32" s="5">
        <v>144355.63846936135</v>
      </c>
      <c r="O32" s="5">
        <v>144355.63846936135</v>
      </c>
      <c r="P32" s="5">
        <v>144545.52694354593</v>
      </c>
      <c r="Q32" s="5">
        <v>207816.665018559</v>
      </c>
      <c r="R32" s="5">
        <v>250992.17104071696</v>
      </c>
      <c r="S32" s="5">
        <v>324669.95764590462</v>
      </c>
      <c r="T32" s="5">
        <v>324669.95764590462</v>
      </c>
      <c r="U32" s="5">
        <v>333829.95024381258</v>
      </c>
      <c r="V32" s="5">
        <v>332917.8465546217</v>
      </c>
      <c r="W32" s="5">
        <v>332917.8465546217</v>
      </c>
    </row>
    <row r="33" spans="1:23">
      <c r="A33" s="6" t="s">
        <v>168</v>
      </c>
      <c r="B33" s="6" t="s">
        <v>137</v>
      </c>
      <c r="C33" s="5">
        <v>51485.186270001839</v>
      </c>
      <c r="D33" s="5">
        <v>57920.91527000218</v>
      </c>
      <c r="E33" s="5">
        <v>58079.602709098101</v>
      </c>
      <c r="F33" s="5">
        <v>57920.91527000218</v>
      </c>
      <c r="G33" s="5">
        <v>57920.91527000218</v>
      </c>
      <c r="H33" s="5">
        <v>64306.539341700474</v>
      </c>
      <c r="I33" s="5">
        <v>83823.695179133501</v>
      </c>
      <c r="J33" s="5">
        <v>84279.108582996269</v>
      </c>
      <c r="K33" s="5">
        <v>85415.552261698278</v>
      </c>
      <c r="L33" s="5">
        <v>85415.552261698278</v>
      </c>
      <c r="M33" s="5">
        <v>85649.567473374191</v>
      </c>
      <c r="N33" s="5">
        <v>85415.552261698278</v>
      </c>
      <c r="O33" s="5">
        <v>85415.552261698278</v>
      </c>
      <c r="P33" s="5">
        <v>85415.552261698278</v>
      </c>
      <c r="Q33" s="5">
        <v>96977.753416567473</v>
      </c>
      <c r="R33" s="5">
        <v>96712.786877177903</v>
      </c>
      <c r="S33" s="5">
        <v>95407.286877177859</v>
      </c>
      <c r="T33" s="5">
        <v>95407.286877177859</v>
      </c>
      <c r="U33" s="5">
        <v>98908.938857959482</v>
      </c>
      <c r="V33" s="5">
        <v>98638.695855615311</v>
      </c>
      <c r="W33" s="5">
        <v>98638.695855615311</v>
      </c>
    </row>
    <row r="34" spans="1:23">
      <c r="A34" s="100" t="s">
        <v>155</v>
      </c>
      <c r="B34" s="100"/>
      <c r="C34" s="17">
        <v>893823.20261963771</v>
      </c>
      <c r="D34" s="17">
        <v>1192785.5547719011</v>
      </c>
      <c r="E34" s="17">
        <v>638308.32765435579</v>
      </c>
      <c r="F34" s="17">
        <v>1276599.7140644179</v>
      </c>
      <c r="G34" s="17">
        <v>1183628.5616026921</v>
      </c>
      <c r="H34" s="17">
        <v>837878.77300037525</v>
      </c>
      <c r="I34" s="17">
        <v>689374.19379835995</v>
      </c>
      <c r="J34" s="17">
        <v>696206.41367206001</v>
      </c>
      <c r="K34" s="17">
        <v>715893.81273123156</v>
      </c>
      <c r="L34" s="17">
        <v>1360500.8923814648</v>
      </c>
      <c r="M34" s="17">
        <v>1002075.9730152813</v>
      </c>
      <c r="N34" s="17">
        <v>1272115.0516729692</v>
      </c>
      <c r="O34" s="17">
        <v>714872.82939431828</v>
      </c>
      <c r="P34" s="17">
        <v>715449.71589408524</v>
      </c>
      <c r="Q34" s="17">
        <v>710539.40898113907</v>
      </c>
      <c r="R34" s="17">
        <v>717805.11766319675</v>
      </c>
      <c r="S34" s="17">
        <v>722906.7522683912</v>
      </c>
      <c r="T34" s="17">
        <v>738412.87226931565</v>
      </c>
      <c r="U34" s="17">
        <v>750412.39925826853</v>
      </c>
      <c r="V34" s="17">
        <v>1393907.9086536095</v>
      </c>
      <c r="W34" s="17">
        <v>749300.82900337642</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2759.8074003687993</v>
      </c>
      <c r="J42" s="5">
        <v>2752.2669429907464</v>
      </c>
      <c r="K42" s="5">
        <v>2752.2669429907464</v>
      </c>
      <c r="L42" s="5">
        <v>2752.2669429907464</v>
      </c>
      <c r="M42" s="5">
        <v>2759.8074003687993</v>
      </c>
      <c r="N42" s="5">
        <v>3400.4449894157547</v>
      </c>
      <c r="O42" s="5">
        <v>2953.2949894157177</v>
      </c>
      <c r="P42" s="5">
        <v>2790.6949894156869</v>
      </c>
      <c r="Q42" s="5">
        <v>2798.3407291127123</v>
      </c>
      <c r="R42" s="5">
        <v>2790.6949894156869</v>
      </c>
      <c r="S42" s="5">
        <v>2790.6949894156869</v>
      </c>
      <c r="T42" s="5">
        <v>2790.6949894156869</v>
      </c>
      <c r="U42" s="5">
        <v>2798.3407291127123</v>
      </c>
      <c r="V42" s="5">
        <v>2790.6949894156869</v>
      </c>
      <c r="W42" s="5">
        <v>12212.74392066514</v>
      </c>
    </row>
    <row r="43" spans="1:23">
      <c r="A43" s="6" t="s">
        <v>169</v>
      </c>
      <c r="B43" s="6" t="s">
        <v>136</v>
      </c>
      <c r="C43" s="5">
        <v>182213.76860000237</v>
      </c>
      <c r="D43" s="5">
        <v>195788.87814000165</v>
      </c>
      <c r="E43" s="5">
        <v>196325.28602531675</v>
      </c>
      <c r="F43" s="5">
        <v>195788.87814000165</v>
      </c>
      <c r="G43" s="5">
        <v>204072.63460000444</v>
      </c>
      <c r="H43" s="5">
        <v>222162.73060000662</v>
      </c>
      <c r="I43" s="5">
        <v>240911.05352219573</v>
      </c>
      <c r="J43" s="5">
        <v>257816.02660000545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250219.33672464863</v>
      </c>
      <c r="V43" s="5">
        <v>251595.73360000219</v>
      </c>
      <c r="W43" s="5">
        <v>251595.73360000219</v>
      </c>
    </row>
    <row r="44" spans="1:23">
      <c r="A44" s="6" t="s">
        <v>169</v>
      </c>
      <c r="B44" s="6" t="s">
        <v>137</v>
      </c>
      <c r="C44" s="5">
        <v>25184.061070000094</v>
      </c>
      <c r="D44" s="5">
        <v>25184.061070000094</v>
      </c>
      <c r="E44" s="5">
        <v>25253.058497589129</v>
      </c>
      <c r="F44" s="5">
        <v>26724.411070000268</v>
      </c>
      <c r="G44" s="5">
        <v>29177.235070000788</v>
      </c>
      <c r="H44" s="5">
        <v>31641.795070001237</v>
      </c>
      <c r="I44" s="5">
        <v>34152.724524987723</v>
      </c>
      <c r="J44" s="5">
        <v>36477.027070001117</v>
      </c>
      <c r="K44" s="5">
        <v>38894.643070001344</v>
      </c>
      <c r="L44" s="5">
        <v>38894.643070001344</v>
      </c>
      <c r="M44" s="5">
        <v>39001.203735946568</v>
      </c>
      <c r="N44" s="5">
        <v>38894.643070001344</v>
      </c>
      <c r="O44" s="5">
        <v>38894.643070001344</v>
      </c>
      <c r="P44" s="5">
        <v>38894.643070001344</v>
      </c>
      <c r="Q44" s="5">
        <v>43608.718612541139</v>
      </c>
      <c r="R44" s="5">
        <v>43489.569108135278</v>
      </c>
      <c r="S44" s="5">
        <v>50991.316317144563</v>
      </c>
      <c r="T44" s="5">
        <v>50991.316317144563</v>
      </c>
      <c r="U44" s="5">
        <v>51131.018553629918</v>
      </c>
      <c r="V44" s="5">
        <v>50991.316317144563</v>
      </c>
      <c r="W44" s="5">
        <v>50991.316317144563</v>
      </c>
    </row>
    <row r="45" spans="1:23">
      <c r="A45" s="100" t="s">
        <v>155</v>
      </c>
      <c r="B45" s="100"/>
      <c r="C45" s="17">
        <v>1076486.6596736296</v>
      </c>
      <c r="D45" s="17">
        <v>1090061.7692136287</v>
      </c>
      <c r="E45" s="17">
        <v>1093048.2398142139</v>
      </c>
      <c r="F45" s="17">
        <v>1091602.119213629</v>
      </c>
      <c r="G45" s="17">
        <v>1102338.6996736324</v>
      </c>
      <c r="H45" s="17">
        <v>1564822.5592164784</v>
      </c>
      <c r="I45" s="17">
        <v>1769551.7529109186</v>
      </c>
      <c r="J45" s="17">
        <v>942746.40061659715</v>
      </c>
      <c r="K45" s="17">
        <v>963067.50361658912</v>
      </c>
      <c r="L45" s="17">
        <v>963067.50361658912</v>
      </c>
      <c r="M45" s="17">
        <v>965706.04472238792</v>
      </c>
      <c r="N45" s="17">
        <v>963715.68166301423</v>
      </c>
      <c r="O45" s="17">
        <v>958290.88166301406</v>
      </c>
      <c r="P45" s="17">
        <v>958128.28166301409</v>
      </c>
      <c r="Q45" s="17">
        <v>965360.80553046602</v>
      </c>
      <c r="R45" s="17">
        <v>1404652.4112439917</v>
      </c>
      <c r="S45" s="17">
        <v>1809097.1783495345</v>
      </c>
      <c r="T45" s="17">
        <v>947901.45091015822</v>
      </c>
      <c r="U45" s="17">
        <v>918358.6452712696</v>
      </c>
      <c r="V45" s="17">
        <v>917909.52491015731</v>
      </c>
      <c r="W45" s="17">
        <v>927331.57384140673</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2806.1442925158626</v>
      </c>
      <c r="J53" s="5">
        <v>2798.4772316073486</v>
      </c>
      <c r="K53" s="5">
        <v>2798.4772316073486</v>
      </c>
      <c r="L53" s="5">
        <v>2807.8380245389976</v>
      </c>
      <c r="M53" s="5">
        <v>3689.5037926017771</v>
      </c>
      <c r="N53" s="5">
        <v>3679.4231811465761</v>
      </c>
      <c r="O53" s="5">
        <v>3679.4231811465761</v>
      </c>
      <c r="P53" s="5">
        <v>4431.3285482255478</v>
      </c>
      <c r="Q53" s="5">
        <v>4443.4691743850672</v>
      </c>
      <c r="R53" s="5">
        <v>9701.0558761384309</v>
      </c>
      <c r="S53" s="5">
        <v>13039.966355502555</v>
      </c>
      <c r="T53" s="5">
        <v>13039.966355502555</v>
      </c>
      <c r="U53" s="5">
        <v>13075.692290723109</v>
      </c>
      <c r="V53" s="5">
        <v>13039.966355502555</v>
      </c>
      <c r="W53" s="5">
        <v>19262.533167712212</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95286.437699999238</v>
      </c>
      <c r="O54" s="5">
        <v>84921.953699998587</v>
      </c>
      <c r="P54" s="5">
        <v>84921.953699998587</v>
      </c>
      <c r="Q54" s="5">
        <v>100096.85877232534</v>
      </c>
      <c r="R54" s="5">
        <v>88148.434087154266</v>
      </c>
      <c r="S54" s="5">
        <v>135478.79861628386</v>
      </c>
      <c r="T54" s="5">
        <v>128193.41861628454</v>
      </c>
      <c r="U54" s="5">
        <v>113534.2274234522</v>
      </c>
      <c r="V54" s="5">
        <v>120764.28682513979</v>
      </c>
      <c r="W54" s="5">
        <v>120764.28682513979</v>
      </c>
    </row>
    <row r="55" spans="1:23">
      <c r="A55" s="6" t="s">
        <v>170</v>
      </c>
      <c r="B55" s="6" t="s">
        <v>137</v>
      </c>
      <c r="C55" s="5">
        <v>9869.5799999990504</v>
      </c>
      <c r="D55" s="5">
        <v>9869.5799999990504</v>
      </c>
      <c r="E55" s="5">
        <v>9896.6199452045221</v>
      </c>
      <c r="F55" s="5">
        <v>9869.5799999990504</v>
      </c>
      <c r="G55" s="5">
        <v>9869.5799999990504</v>
      </c>
      <c r="H55" s="5">
        <v>9869.5799999990504</v>
      </c>
      <c r="I55" s="5">
        <v>25854.235989036664</v>
      </c>
      <c r="J55" s="5">
        <v>25783.595999995596</v>
      </c>
      <c r="K55" s="5">
        <v>25783.595999995596</v>
      </c>
      <c r="L55" s="5">
        <v>25783.595999995596</v>
      </c>
      <c r="M55" s="5">
        <v>25854.235989036664</v>
      </c>
      <c r="N55" s="5">
        <v>34320.519977059186</v>
      </c>
      <c r="O55" s="5">
        <v>40391.318396906303</v>
      </c>
      <c r="P55" s="5">
        <v>40391.318396906303</v>
      </c>
      <c r="Q55" s="5">
        <v>40711.52968766875</v>
      </c>
      <c r="R55" s="5">
        <v>40600.295999997528</v>
      </c>
      <c r="S55" s="5">
        <v>40600.295999997528</v>
      </c>
      <c r="T55" s="5">
        <v>40600.295999997528</v>
      </c>
      <c r="U55" s="5">
        <v>40711.52968766875</v>
      </c>
      <c r="V55" s="5">
        <v>40600.295999997528</v>
      </c>
      <c r="W55" s="5">
        <v>40600.295999997528</v>
      </c>
    </row>
    <row r="56" spans="1:23">
      <c r="A56" s="100" t="s">
        <v>155</v>
      </c>
      <c r="B56" s="100"/>
      <c r="C56" s="17">
        <v>181890.89308322041</v>
      </c>
      <c r="D56" s="17">
        <v>174712.82842568724</v>
      </c>
      <c r="E56" s="17">
        <v>173265.63179123693</v>
      </c>
      <c r="F56" s="17">
        <v>172792.22842568706</v>
      </c>
      <c r="G56" s="17">
        <v>172792.22842568706</v>
      </c>
      <c r="H56" s="17">
        <v>172792.22842568706</v>
      </c>
      <c r="I56" s="17">
        <v>190276.65322347509</v>
      </c>
      <c r="J56" s="17">
        <v>189756.77165729069</v>
      </c>
      <c r="K56" s="17">
        <v>185598.60665729016</v>
      </c>
      <c r="L56" s="17">
        <v>177713.02245022217</v>
      </c>
      <c r="M56" s="17">
        <v>179073.88050438272</v>
      </c>
      <c r="N56" s="17">
        <v>187086.77788449856</v>
      </c>
      <c r="O56" s="17">
        <v>182793.09230434505</v>
      </c>
      <c r="P56" s="17">
        <v>183544.997671424</v>
      </c>
      <c r="Q56" s="17">
        <v>159576.99437855376</v>
      </c>
      <c r="R56" s="17">
        <v>152735.78298958455</v>
      </c>
      <c r="S56" s="17">
        <v>197760.62799818488</v>
      </c>
      <c r="T56" s="17">
        <v>190475.24799818554</v>
      </c>
      <c r="U56" s="17">
        <v>175986.69195434471</v>
      </c>
      <c r="V56" s="17">
        <v>183046.11620704079</v>
      </c>
      <c r="W56" s="17">
        <v>189268.68301925046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38923.023105231638</v>
      </c>
      <c r="J65" s="5">
        <v>38816.676047567067</v>
      </c>
      <c r="K65" s="5">
        <v>38816.676047567067</v>
      </c>
      <c r="L65" s="5">
        <v>38816.676047567067</v>
      </c>
      <c r="M65" s="5">
        <v>38923.023105231638</v>
      </c>
      <c r="N65" s="5">
        <v>38816.676047567067</v>
      </c>
      <c r="O65" s="5">
        <v>38816.676047567067</v>
      </c>
      <c r="P65" s="5">
        <v>38816.676047567067</v>
      </c>
      <c r="Q65" s="5">
        <v>38923.023105231638</v>
      </c>
      <c r="R65" s="5">
        <v>60830.119000002473</v>
      </c>
      <c r="S65" s="5">
        <v>73218.924826840492</v>
      </c>
      <c r="T65" s="5">
        <v>73218.924826840492</v>
      </c>
      <c r="U65" s="5">
        <v>73419.52462088663</v>
      </c>
      <c r="V65" s="5">
        <v>73218.924826840492</v>
      </c>
      <c r="W65" s="5">
        <v>73218.924826840492</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175920.73178349409</v>
      </c>
      <c r="J67" s="17">
        <v>175440.0740463807</v>
      </c>
      <c r="K67" s="17">
        <v>175440.0740463807</v>
      </c>
      <c r="L67" s="17">
        <v>175440.0740463807</v>
      </c>
      <c r="M67" s="17">
        <v>175920.73178349409</v>
      </c>
      <c r="N67" s="17">
        <v>175440.0740463807</v>
      </c>
      <c r="O67" s="17">
        <v>175440.0740463807</v>
      </c>
      <c r="P67" s="17">
        <v>175440.0740463807</v>
      </c>
      <c r="Q67" s="17">
        <v>175920.73178349409</v>
      </c>
      <c r="R67" s="17">
        <v>217574.71699879572</v>
      </c>
      <c r="S67" s="17">
        <v>229963.52282563373</v>
      </c>
      <c r="T67" s="17">
        <v>229963.52282563373</v>
      </c>
      <c r="U67" s="17">
        <v>230593.55987447096</v>
      </c>
      <c r="V67" s="17">
        <v>228147.92282563393</v>
      </c>
      <c r="W67" s="17">
        <v>228147.92282563393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1963956.347780149</v>
      </c>
      <c r="D4" s="5">
        <v>1923702.2404279225</v>
      </c>
      <c r="E4" s="5">
        <v>2069132.9212372354</v>
      </c>
      <c r="F4" s="5">
        <v>1990538.7469824208</v>
      </c>
      <c r="G4" s="5">
        <v>1925800.5567604834</v>
      </c>
      <c r="H4" s="5">
        <v>1839357.9122977424</v>
      </c>
      <c r="I4" s="5">
        <v>2265320.2539198939</v>
      </c>
      <c r="J4" s="5">
        <v>1970151.2173976167</v>
      </c>
      <c r="K4" s="5">
        <v>1873782.48119913</v>
      </c>
      <c r="L4" s="5">
        <v>2084521.5862424076</v>
      </c>
      <c r="M4" s="5">
        <v>1913509.5375370597</v>
      </c>
      <c r="N4" s="5">
        <v>1635930.5112649288</v>
      </c>
      <c r="O4" s="5">
        <v>1677330.6960051698</v>
      </c>
      <c r="P4" s="5">
        <v>1677762.3382516797</v>
      </c>
      <c r="Q4" s="5">
        <v>1032310.5030158922</v>
      </c>
      <c r="R4" s="5">
        <v>929362.95494596206</v>
      </c>
      <c r="S4" s="5">
        <v>744711.02159211494</v>
      </c>
      <c r="T4" s="5">
        <v>756534.67545472819</v>
      </c>
      <c r="U4" s="5">
        <v>771691.24873167824</v>
      </c>
      <c r="V4" s="5">
        <v>748460.32426939893</v>
      </c>
      <c r="W4" s="5">
        <v>725710.51682905073</v>
      </c>
      <c r="X4" s="19"/>
    </row>
    <row r="5" spans="1:24">
      <c r="A5" s="6" t="s">
        <v>93</v>
      </c>
      <c r="B5" s="6" t="s">
        <v>130</v>
      </c>
      <c r="C5" s="5">
        <v>260896.41528198787</v>
      </c>
      <c r="D5" s="5">
        <v>274837.57338718488</v>
      </c>
      <c r="E5" s="5">
        <v>273949.92103049223</v>
      </c>
      <c r="F5" s="5">
        <v>279349.9871113968</v>
      </c>
      <c r="G5" s="5">
        <v>277879.29710631754</v>
      </c>
      <c r="H5" s="5">
        <v>269627.74266070547</v>
      </c>
      <c r="I5" s="5">
        <v>192646.77286956098</v>
      </c>
      <c r="J5" s="5">
        <v>192428.23059966799</v>
      </c>
      <c r="K5" s="5">
        <v>191562.82948008282</v>
      </c>
      <c r="L5" s="5">
        <v>190938.9883841874</v>
      </c>
      <c r="M5" s="5">
        <v>187126.54837870292</v>
      </c>
      <c r="N5" s="5">
        <v>182785.38149225159</v>
      </c>
      <c r="O5" s="5">
        <v>184262.43464759405</v>
      </c>
      <c r="P5" s="5">
        <v>182881.49358311691</v>
      </c>
      <c r="Q5" s="5">
        <v>181700.98516892723</v>
      </c>
      <c r="R5" s="5">
        <v>178716.42343287801</v>
      </c>
      <c r="S5" s="5">
        <v>174554.99639985978</v>
      </c>
      <c r="T5" s="5">
        <v>178477.07937604151</v>
      </c>
      <c r="U5" s="5">
        <v>181332.18088531261</v>
      </c>
      <c r="V5" s="5">
        <v>177618.64343595351</v>
      </c>
      <c r="W5" s="5">
        <v>176650.31004472997</v>
      </c>
      <c r="X5" s="19"/>
    </row>
    <row r="6" spans="1:24">
      <c r="A6" s="6" t="s">
        <v>93</v>
      </c>
      <c r="B6" s="6" t="s">
        <v>131</v>
      </c>
      <c r="C6" s="5">
        <v>237815.08179210476</v>
      </c>
      <c r="D6" s="5">
        <v>246250.94677968902</v>
      </c>
      <c r="E6" s="5">
        <v>236669.69959926087</v>
      </c>
      <c r="F6" s="5">
        <v>134451.30560623718</v>
      </c>
      <c r="G6" s="5">
        <v>137745.4725516646</v>
      </c>
      <c r="H6" s="5">
        <v>140088.41851978897</v>
      </c>
      <c r="I6" s="5">
        <v>141553.12334583793</v>
      </c>
      <c r="J6" s="5">
        <v>139701.54360345862</v>
      </c>
      <c r="K6" s="5">
        <v>141265.051633353</v>
      </c>
      <c r="L6" s="5">
        <v>143647.11127575164</v>
      </c>
      <c r="M6" s="5">
        <v>147048.84476696354</v>
      </c>
      <c r="N6" s="5">
        <v>311763.45904809056</v>
      </c>
      <c r="O6" s="5">
        <v>297476.10965059308</v>
      </c>
      <c r="P6" s="5">
        <v>192267.47290299836</v>
      </c>
      <c r="Q6" s="5">
        <v>400987.01797062252</v>
      </c>
      <c r="R6" s="5">
        <v>199058.00387695874</v>
      </c>
      <c r="S6" s="5">
        <v>490168.06258043647</v>
      </c>
      <c r="T6" s="5">
        <v>244573.26982069074</v>
      </c>
      <c r="U6" s="5">
        <v>249174.31382475336</v>
      </c>
      <c r="V6" s="5">
        <v>389325.1794430553</v>
      </c>
      <c r="W6" s="5">
        <v>190314.26971757042</v>
      </c>
      <c r="X6" s="19"/>
    </row>
    <row r="7" spans="1:24">
      <c r="A7" s="6" t="s">
        <v>93</v>
      </c>
      <c r="B7" s="6" t="s">
        <v>132</v>
      </c>
      <c r="C7" s="5">
        <v>10454.794595094228</v>
      </c>
      <c r="D7" s="5">
        <v>8417.0058409932535</v>
      </c>
      <c r="E7" s="5">
        <v>13873.07030531258</v>
      </c>
      <c r="F7" s="5">
        <v>6151.4929430128841</v>
      </c>
      <c r="G7" s="5">
        <v>3355.4354606467909</v>
      </c>
      <c r="H7" s="5">
        <v>1003.9787118169664</v>
      </c>
      <c r="I7" s="5">
        <v>331.95189640907341</v>
      </c>
      <c r="J7" s="5">
        <v>4678.1272723578186</v>
      </c>
      <c r="K7" s="5">
        <v>3573.8220194415298</v>
      </c>
      <c r="L7" s="5">
        <v>2987.4888976832858</v>
      </c>
      <c r="M7" s="5">
        <v>7942.6940265578041</v>
      </c>
      <c r="N7" s="5">
        <v>31208.328106534602</v>
      </c>
      <c r="O7" s="5">
        <v>22129.475392658471</v>
      </c>
      <c r="P7" s="5">
        <v>19769.914068429953</v>
      </c>
      <c r="Q7" s="5">
        <v>64691.622768247194</v>
      </c>
      <c r="R7" s="5">
        <v>31317.550940418303</v>
      </c>
      <c r="S7" s="5">
        <v>206404.06429854862</v>
      </c>
      <c r="T7" s="5">
        <v>75139.628301693199</v>
      </c>
      <c r="U7" s="5">
        <v>51435.231990314925</v>
      </c>
      <c r="V7" s="5">
        <v>150199.95089120057</v>
      </c>
      <c r="W7" s="5">
        <v>30354.913254114814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2473122.6394493356</v>
      </c>
      <c r="D12" s="17">
        <v>2453207.7664357899</v>
      </c>
      <c r="E12" s="17">
        <v>2593625.6121723009</v>
      </c>
      <c r="F12" s="17">
        <v>2410491.5326430677</v>
      </c>
      <c r="G12" s="17">
        <v>2344780.7618791126</v>
      </c>
      <c r="H12" s="17">
        <v>2250078.0521900537</v>
      </c>
      <c r="I12" s="17">
        <v>2599852.1020317017</v>
      </c>
      <c r="J12" s="17">
        <v>2306959.1188731007</v>
      </c>
      <c r="K12" s="17">
        <v>2210184.1843320071</v>
      </c>
      <c r="L12" s="17">
        <v>2422095.1748000295</v>
      </c>
      <c r="M12" s="17">
        <v>2255627.6247092839</v>
      </c>
      <c r="N12" s="17">
        <v>2161687.6799118058</v>
      </c>
      <c r="O12" s="17">
        <v>2181198.7156960154</v>
      </c>
      <c r="P12" s="17">
        <v>2072681.2188062249</v>
      </c>
      <c r="Q12" s="17">
        <v>1679690.1289236892</v>
      </c>
      <c r="R12" s="17">
        <v>1338454.9331962173</v>
      </c>
      <c r="S12" s="17">
        <v>1615838.1448709597</v>
      </c>
      <c r="T12" s="17">
        <v>1254724.6529531535</v>
      </c>
      <c r="U12" s="17">
        <v>1253632.9754320593</v>
      </c>
      <c r="V12" s="17">
        <v>1465604.0980396084</v>
      </c>
      <c r="W12" s="17">
        <v>1123030.0098454659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984176.96827156458</v>
      </c>
      <c r="D15" s="5">
        <v>986060.3212794275</v>
      </c>
      <c r="E15" s="5">
        <v>1048522.3971137812</v>
      </c>
      <c r="F15" s="5">
        <v>977043.25797867437</v>
      </c>
      <c r="G15" s="5">
        <v>949542.23005717003</v>
      </c>
      <c r="H15" s="5">
        <v>902332.57636446098</v>
      </c>
      <c r="I15" s="5">
        <v>1321140.0043309773</v>
      </c>
      <c r="J15" s="5">
        <v>1138151.5895489133</v>
      </c>
      <c r="K15" s="5">
        <v>1067717.4594302047</v>
      </c>
      <c r="L15" s="5">
        <v>1242490.6654868689</v>
      </c>
      <c r="M15" s="5">
        <v>1095553.7142894228</v>
      </c>
      <c r="N15" s="5">
        <v>715396.54329276935</v>
      </c>
      <c r="O15" s="5">
        <v>731375.87841919856</v>
      </c>
      <c r="P15" s="5">
        <v>725333.61544008355</v>
      </c>
      <c r="Q15" s="5">
        <v>274933.11841511651</v>
      </c>
      <c r="R15" s="5">
        <v>284014.59806156246</v>
      </c>
      <c r="S15" s="5">
        <v>279942.82444315439</v>
      </c>
      <c r="T15" s="5">
        <v>279034.28352388373</v>
      </c>
      <c r="U15" s="5">
        <v>284089.46330191742</v>
      </c>
      <c r="V15" s="5">
        <v>276605.66395090037</v>
      </c>
      <c r="W15" s="5">
        <v>262443.13062926999</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2238.7848305651869</v>
      </c>
      <c r="D17" s="5">
        <v>2370.9646649140559</v>
      </c>
      <c r="E17" s="5">
        <v>7237.1704283699719</v>
      </c>
      <c r="F17" s="5">
        <v>4479.9902503439716</v>
      </c>
      <c r="G17" s="5">
        <v>4729.1395176594488</v>
      </c>
      <c r="H17" s="5">
        <v>4971.9881164880771</v>
      </c>
      <c r="I17" s="5">
        <v>5086.8129680751599</v>
      </c>
      <c r="J17" s="5">
        <v>5259.3713613829186</v>
      </c>
      <c r="K17" s="5">
        <v>5400.0532156881845</v>
      </c>
      <c r="L17" s="5">
        <v>5607.8925885461085</v>
      </c>
      <c r="M17" s="5">
        <v>5809.6439204143981</v>
      </c>
      <c r="N17" s="5">
        <v>49396.536421160563</v>
      </c>
      <c r="O17" s="5">
        <v>47333.11165191239</v>
      </c>
      <c r="P17" s="5">
        <v>17721.051097893065</v>
      </c>
      <c r="Q17" s="5">
        <v>95167.36755184627</v>
      </c>
      <c r="R17" s="5">
        <v>26374.131257177265</v>
      </c>
      <c r="S17" s="5">
        <v>146741.01893166927</v>
      </c>
      <c r="T17" s="5">
        <v>64026.324907534923</v>
      </c>
      <c r="U17" s="5">
        <v>73233.275188700543</v>
      </c>
      <c r="V17" s="5">
        <v>143305.18887742466</v>
      </c>
      <c r="W17" s="5">
        <v>51511.931781314743</v>
      </c>
    </row>
    <row r="18" spans="1:23">
      <c r="A18" s="6" t="s">
        <v>167</v>
      </c>
      <c r="B18" s="6" t="s">
        <v>132</v>
      </c>
      <c r="C18" s="5">
        <v>1417.1326499966567</v>
      </c>
      <c r="D18" s="5">
        <v>109.96566454619361</v>
      </c>
      <c r="E18" s="5">
        <v>1882.222467718424</v>
      </c>
      <c r="F18" s="5">
        <v>2874.6308753851199</v>
      </c>
      <c r="G18" s="5">
        <v>10.606671961149699</v>
      </c>
      <c r="H18" s="5">
        <v>0</v>
      </c>
      <c r="I18" s="5">
        <v>0</v>
      </c>
      <c r="J18" s="5">
        <v>477.1081130841884</v>
      </c>
      <c r="K18" s="5">
        <v>1115.3425845686775</v>
      </c>
      <c r="L18" s="5">
        <v>505.25775491053673</v>
      </c>
      <c r="M18" s="5">
        <v>2289.6180754517195</v>
      </c>
      <c r="N18" s="5">
        <v>7164.183719485909</v>
      </c>
      <c r="O18" s="5">
        <v>3592.2839131333931</v>
      </c>
      <c r="P18" s="5">
        <v>3940.0142465409212</v>
      </c>
      <c r="Q18" s="5">
        <v>16230.718593922447</v>
      </c>
      <c r="R18" s="5">
        <v>12478.04282901351</v>
      </c>
      <c r="S18" s="5">
        <v>52973.234485706336</v>
      </c>
      <c r="T18" s="5">
        <v>21196.68382054516</v>
      </c>
      <c r="U18" s="5">
        <v>12164.809306206515</v>
      </c>
      <c r="V18" s="5">
        <v>33942.557072489384</v>
      </c>
      <c r="W18" s="5">
        <v>5402.0578182797717</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987832.88575212646</v>
      </c>
      <c r="D23" s="17">
        <v>988541.2516088878</v>
      </c>
      <c r="E23" s="17">
        <v>1057641.7900098695</v>
      </c>
      <c r="F23" s="17">
        <v>984397.87910440343</v>
      </c>
      <c r="G23" s="17">
        <v>954281.97624679061</v>
      </c>
      <c r="H23" s="17">
        <v>907304.56448094908</v>
      </c>
      <c r="I23" s="17">
        <v>1326226.8172990526</v>
      </c>
      <c r="J23" s="17">
        <v>1143888.0690233805</v>
      </c>
      <c r="K23" s="17">
        <v>1074232.8552304616</v>
      </c>
      <c r="L23" s="17">
        <v>1248603.8158303255</v>
      </c>
      <c r="M23" s="17">
        <v>1103652.976285289</v>
      </c>
      <c r="N23" s="17">
        <v>771957.26343341579</v>
      </c>
      <c r="O23" s="17">
        <v>782301.27398424433</v>
      </c>
      <c r="P23" s="17">
        <v>746994.68078451755</v>
      </c>
      <c r="Q23" s="17">
        <v>386331.20456088521</v>
      </c>
      <c r="R23" s="17">
        <v>322866.77214775322</v>
      </c>
      <c r="S23" s="17">
        <v>479657.07786053</v>
      </c>
      <c r="T23" s="17">
        <v>364257.29225196381</v>
      </c>
      <c r="U23" s="17">
        <v>369487.54779682448</v>
      </c>
      <c r="V23" s="17">
        <v>453853.40990081441</v>
      </c>
      <c r="W23" s="17">
        <v>319357.12022886449</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979779.37950858439</v>
      </c>
      <c r="D26" s="5">
        <v>937641.91914849496</v>
      </c>
      <c r="E26" s="5">
        <v>1020610.5241234541</v>
      </c>
      <c r="F26" s="5">
        <v>1013495.4890037463</v>
      </c>
      <c r="G26" s="5">
        <v>976258.32670331362</v>
      </c>
      <c r="H26" s="5">
        <v>937025.33593328157</v>
      </c>
      <c r="I26" s="5">
        <v>944180.24958891619</v>
      </c>
      <c r="J26" s="5">
        <v>831999.62784870353</v>
      </c>
      <c r="K26" s="5">
        <v>806065.02176892536</v>
      </c>
      <c r="L26" s="5">
        <v>842030.92075553897</v>
      </c>
      <c r="M26" s="5">
        <v>817955.82324763737</v>
      </c>
      <c r="N26" s="5">
        <v>920533.96797215939</v>
      </c>
      <c r="O26" s="5">
        <v>945954.81758597132</v>
      </c>
      <c r="P26" s="5">
        <v>952428.72281159612</v>
      </c>
      <c r="Q26" s="5">
        <v>757377.38460077567</v>
      </c>
      <c r="R26" s="5">
        <v>645348.35688439955</v>
      </c>
      <c r="S26" s="5">
        <v>464768.19714896061</v>
      </c>
      <c r="T26" s="5">
        <v>477500.39193084452</v>
      </c>
      <c r="U26" s="5">
        <v>487601.78542976081</v>
      </c>
      <c r="V26" s="5">
        <v>471854.66031849862</v>
      </c>
      <c r="W26" s="5">
        <v>463267.38619978068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79796.972266611221</v>
      </c>
      <c r="D28" s="5">
        <v>80105.809368862421</v>
      </c>
      <c r="E28" s="5">
        <v>90807.804028825645</v>
      </c>
      <c r="F28" s="5">
        <v>88127.579677649061</v>
      </c>
      <c r="G28" s="5">
        <v>88532.923105628783</v>
      </c>
      <c r="H28" s="5">
        <v>88928.015913254974</v>
      </c>
      <c r="I28" s="5">
        <v>89336.302428335955</v>
      </c>
      <c r="J28" s="5">
        <v>85194.548612533821</v>
      </c>
      <c r="K28" s="5">
        <v>85307.85393293103</v>
      </c>
      <c r="L28" s="5">
        <v>85475.247992741221</v>
      </c>
      <c r="M28" s="5">
        <v>85859.543244819288</v>
      </c>
      <c r="N28" s="5">
        <v>115693.38747173462</v>
      </c>
      <c r="O28" s="5">
        <v>109098.24317010181</v>
      </c>
      <c r="P28" s="5">
        <v>95283.512071286124</v>
      </c>
      <c r="Q28" s="5">
        <v>177685.85946820214</v>
      </c>
      <c r="R28" s="5">
        <v>122981.66074549443</v>
      </c>
      <c r="S28" s="5">
        <v>287688.38016581215</v>
      </c>
      <c r="T28" s="5">
        <v>166376.60196432233</v>
      </c>
      <c r="U28" s="5">
        <v>175941.03863605284</v>
      </c>
      <c r="V28" s="5">
        <v>246019.99056563061</v>
      </c>
      <c r="W28" s="5">
        <v>138802.3379362557</v>
      </c>
    </row>
    <row r="29" spans="1:23">
      <c r="A29" s="6" t="s">
        <v>168</v>
      </c>
      <c r="B29" s="6" t="s">
        <v>132</v>
      </c>
      <c r="C29" s="5">
        <v>284.8684439604786</v>
      </c>
      <c r="D29" s="5">
        <v>66.99744920088115</v>
      </c>
      <c r="E29" s="5">
        <v>376.63361654304356</v>
      </c>
      <c r="F29" s="5">
        <v>1703.4777420141581</v>
      </c>
      <c r="G29" s="5">
        <v>251.25720183660974</v>
      </c>
      <c r="H29" s="5">
        <v>59.60912432229479</v>
      </c>
      <c r="I29" s="5">
        <v>15.098577557934579</v>
      </c>
      <c r="J29" s="5">
        <v>2068.6692587332109</v>
      </c>
      <c r="K29" s="5">
        <v>937.0451481948287</v>
      </c>
      <c r="L29" s="5">
        <v>1615.3859609993938</v>
      </c>
      <c r="M29" s="5">
        <v>205.40193226112044</v>
      </c>
      <c r="N29" s="5">
        <v>2799.2988061448323</v>
      </c>
      <c r="O29" s="5">
        <v>1894.5246462319994</v>
      </c>
      <c r="P29" s="5">
        <v>2567.1523913050678</v>
      </c>
      <c r="Q29" s="5">
        <v>3424.0369435203725</v>
      </c>
      <c r="R29" s="5">
        <v>5468.4201314500269</v>
      </c>
      <c r="S29" s="5">
        <v>23776.299549128449</v>
      </c>
      <c r="T29" s="5">
        <v>17128.438466796964</v>
      </c>
      <c r="U29" s="5">
        <v>5339.5261256094782</v>
      </c>
      <c r="V29" s="5">
        <v>19961.960190837799</v>
      </c>
      <c r="W29" s="5">
        <v>2288.0292375062268</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1059861.2202191562</v>
      </c>
      <c r="D34" s="17">
        <v>1017814.7259665582</v>
      </c>
      <c r="E34" s="17">
        <v>1111794.961768823</v>
      </c>
      <c r="F34" s="17">
        <v>1103326.5464234096</v>
      </c>
      <c r="G34" s="17">
        <v>1065042.5070107791</v>
      </c>
      <c r="H34" s="17">
        <v>1026012.9609708588</v>
      </c>
      <c r="I34" s="17">
        <v>1033531.6505948101</v>
      </c>
      <c r="J34" s="17">
        <v>919262.84571997053</v>
      </c>
      <c r="K34" s="17">
        <v>892309.92085005122</v>
      </c>
      <c r="L34" s="17">
        <v>929121.55470927956</v>
      </c>
      <c r="M34" s="17">
        <v>904020.76842471771</v>
      </c>
      <c r="N34" s="17">
        <v>1039026.6542500389</v>
      </c>
      <c r="O34" s="17">
        <v>1056947.585402305</v>
      </c>
      <c r="P34" s="17">
        <v>1050279.3872741873</v>
      </c>
      <c r="Q34" s="17">
        <v>938487.28101249819</v>
      </c>
      <c r="R34" s="17">
        <v>773798.43776134402</v>
      </c>
      <c r="S34" s="17">
        <v>776232.87686390115</v>
      </c>
      <c r="T34" s="17">
        <v>661005.43236196379</v>
      </c>
      <c r="U34" s="17">
        <v>668882.3501914232</v>
      </c>
      <c r="V34" s="17">
        <v>737836.61107496708</v>
      </c>
      <c r="W34" s="17">
        <v>604357.75337354257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260896.41528198787</v>
      </c>
      <c r="D38" s="5">
        <v>274837.57338718488</v>
      </c>
      <c r="E38" s="5">
        <v>273949.92103049223</v>
      </c>
      <c r="F38" s="5">
        <v>279349.9871113968</v>
      </c>
      <c r="G38" s="5">
        <v>277879.29710631754</v>
      </c>
      <c r="H38" s="5">
        <v>269627.74266070547</v>
      </c>
      <c r="I38" s="5">
        <v>192646.77286956098</v>
      </c>
      <c r="J38" s="5">
        <v>192428.23059966799</v>
      </c>
      <c r="K38" s="5">
        <v>191562.82948008282</v>
      </c>
      <c r="L38" s="5">
        <v>190938.9883841874</v>
      </c>
      <c r="M38" s="5">
        <v>187126.54837870292</v>
      </c>
      <c r="N38" s="5">
        <v>182785.38149225159</v>
      </c>
      <c r="O38" s="5">
        <v>184262.43464759405</v>
      </c>
      <c r="P38" s="5">
        <v>182881.49358311691</v>
      </c>
      <c r="Q38" s="5">
        <v>181700.98516892723</v>
      </c>
      <c r="R38" s="5">
        <v>178716.42343287801</v>
      </c>
      <c r="S38" s="5">
        <v>174554.99639985978</v>
      </c>
      <c r="T38" s="5">
        <v>178477.07937604151</v>
      </c>
      <c r="U38" s="5">
        <v>181332.18088531261</v>
      </c>
      <c r="V38" s="5">
        <v>177618.64343595351</v>
      </c>
      <c r="W38" s="5">
        <v>176650.31004472997</v>
      </c>
    </row>
    <row r="39" spans="1:23">
      <c r="A39" s="6" t="s">
        <v>169</v>
      </c>
      <c r="B39" s="6" t="s">
        <v>131</v>
      </c>
      <c r="C39" s="5">
        <v>3033.0380369142576</v>
      </c>
      <c r="D39" s="5">
        <v>1493.2419209770242</v>
      </c>
      <c r="E39" s="5">
        <v>1430.1337760444412</v>
      </c>
      <c r="F39" s="5">
        <v>770.17531787308087</v>
      </c>
      <c r="G39" s="5">
        <v>1067.8043078891008</v>
      </c>
      <c r="H39" s="5">
        <v>489.99095864147898</v>
      </c>
      <c r="I39" s="5">
        <v>355.05825418442225</v>
      </c>
      <c r="J39" s="5">
        <v>847.74898101221061</v>
      </c>
      <c r="K39" s="5">
        <v>834.83660727983499</v>
      </c>
      <c r="L39" s="5">
        <v>887.93755289607816</v>
      </c>
      <c r="M39" s="5">
        <v>1809.9746766673138</v>
      </c>
      <c r="N39" s="5">
        <v>5905.5109540573421</v>
      </c>
      <c r="O39" s="5">
        <v>5993.6233562853586</v>
      </c>
      <c r="P39" s="5">
        <v>5467.7388396517417</v>
      </c>
      <c r="Q39" s="5">
        <v>11530.12286487329</v>
      </c>
      <c r="R39" s="5">
        <v>5800.5463373386419</v>
      </c>
      <c r="S39" s="5">
        <v>55738.663482955133</v>
      </c>
      <c r="T39" s="5">
        <v>14170.3429488335</v>
      </c>
      <c r="U39" s="5">
        <v>0</v>
      </c>
      <c r="V39" s="5">
        <v>0</v>
      </c>
      <c r="W39" s="5">
        <v>0</v>
      </c>
    </row>
    <row r="40" spans="1:23">
      <c r="A40" s="6" t="s">
        <v>169</v>
      </c>
      <c r="B40" s="6" t="s">
        <v>132</v>
      </c>
      <c r="C40" s="5">
        <v>3254.5902893640091</v>
      </c>
      <c r="D40" s="5">
        <v>1727.7093836748261</v>
      </c>
      <c r="E40" s="5">
        <v>1151.3428698191594</v>
      </c>
      <c r="F40" s="5">
        <v>872.44060319271853</v>
      </c>
      <c r="G40" s="5">
        <v>1981.1730643041381</v>
      </c>
      <c r="H40" s="5">
        <v>479.2688283901</v>
      </c>
      <c r="I40" s="5">
        <v>90.424254713903963</v>
      </c>
      <c r="J40" s="5">
        <v>1275.4355436645537</v>
      </c>
      <c r="K40" s="5">
        <v>985.69153584083085</v>
      </c>
      <c r="L40" s="5">
        <v>229.7268476146335</v>
      </c>
      <c r="M40" s="5">
        <v>3690.3756751962087</v>
      </c>
      <c r="N40" s="5">
        <v>4905.3461907773144</v>
      </c>
      <c r="O40" s="5">
        <v>3084.0692453999195</v>
      </c>
      <c r="P40" s="5">
        <v>3076.0154187059084</v>
      </c>
      <c r="Q40" s="5">
        <v>14455.974099440939</v>
      </c>
      <c r="R40" s="5">
        <v>5820.1009548749835</v>
      </c>
      <c r="S40" s="5">
        <v>53297.043986358723</v>
      </c>
      <c r="T40" s="5">
        <v>17126.491496548242</v>
      </c>
      <c r="U40" s="5">
        <v>13380.536992026591</v>
      </c>
      <c r="V40" s="5">
        <v>32268.945749521557</v>
      </c>
      <c r="W40" s="5">
        <v>8378.6652529488911</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267184.0436082661</v>
      </c>
      <c r="D45" s="17">
        <v>278058.52469183673</v>
      </c>
      <c r="E45" s="17">
        <v>276531.39767635579</v>
      </c>
      <c r="F45" s="17">
        <v>280992.60303246259</v>
      </c>
      <c r="G45" s="17">
        <v>280928.27447851078</v>
      </c>
      <c r="H45" s="17">
        <v>270597.00244773703</v>
      </c>
      <c r="I45" s="17">
        <v>193092.25537845932</v>
      </c>
      <c r="J45" s="17">
        <v>194551.41512434476</v>
      </c>
      <c r="K45" s="17">
        <v>193383.35762320348</v>
      </c>
      <c r="L45" s="17">
        <v>192056.65278469809</v>
      </c>
      <c r="M45" s="17">
        <v>192626.89873056643</v>
      </c>
      <c r="N45" s="17">
        <v>193596.23863708624</v>
      </c>
      <c r="O45" s="17">
        <v>193340.12724927932</v>
      </c>
      <c r="P45" s="17">
        <v>191425.24784147457</v>
      </c>
      <c r="Q45" s="17">
        <v>207687.08213324146</v>
      </c>
      <c r="R45" s="17">
        <v>190337.07072509162</v>
      </c>
      <c r="S45" s="17">
        <v>283590.70386917365</v>
      </c>
      <c r="T45" s="17">
        <v>209773.91382142325</v>
      </c>
      <c r="U45" s="17">
        <v>194712.71787733919</v>
      </c>
      <c r="V45" s="17">
        <v>209887.58918547505</v>
      </c>
      <c r="W45" s="17">
        <v>185028.97529767884</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152746.28665801411</v>
      </c>
      <c r="D50" s="5">
        <v>162280.93082493549</v>
      </c>
      <c r="E50" s="5">
        <v>137194.59136602079</v>
      </c>
      <c r="F50" s="5">
        <v>41073.56036037107</v>
      </c>
      <c r="G50" s="5">
        <v>43415.605620487244</v>
      </c>
      <c r="H50" s="5">
        <v>45698.423531404449</v>
      </c>
      <c r="I50" s="5">
        <v>46774.949695242387</v>
      </c>
      <c r="J50" s="5">
        <v>48399.874648529665</v>
      </c>
      <c r="K50" s="5">
        <v>49722.307877453968</v>
      </c>
      <c r="L50" s="5">
        <v>51676.03314156823</v>
      </c>
      <c r="M50" s="5">
        <v>53569.68292506256</v>
      </c>
      <c r="N50" s="5">
        <v>140768.02420113812</v>
      </c>
      <c r="O50" s="5">
        <v>135051.13147229355</v>
      </c>
      <c r="P50" s="5">
        <v>73795.17089416743</v>
      </c>
      <c r="Q50" s="5">
        <v>116603.66808570088</v>
      </c>
      <c r="R50" s="5">
        <v>43901.665536948407</v>
      </c>
      <c r="S50" s="5">
        <v>0</v>
      </c>
      <c r="T50" s="5">
        <v>0</v>
      </c>
      <c r="U50" s="5">
        <v>0</v>
      </c>
      <c r="V50" s="5">
        <v>0</v>
      </c>
      <c r="W50" s="5">
        <v>0</v>
      </c>
    </row>
    <row r="51" spans="1:23">
      <c r="A51" s="6" t="s">
        <v>170</v>
      </c>
      <c r="B51" s="6" t="s">
        <v>132</v>
      </c>
      <c r="C51" s="5">
        <v>5498.2032117730851</v>
      </c>
      <c r="D51" s="5">
        <v>6512.333343571353</v>
      </c>
      <c r="E51" s="5">
        <v>10462.871351231957</v>
      </c>
      <c r="F51" s="5">
        <v>700.94372242088707</v>
      </c>
      <c r="G51" s="5">
        <v>1112.3985225448939</v>
      </c>
      <c r="H51" s="5">
        <v>465.10075910457152</v>
      </c>
      <c r="I51" s="5">
        <v>226.42906413723492</v>
      </c>
      <c r="J51" s="5">
        <v>856.91435687586613</v>
      </c>
      <c r="K51" s="5">
        <v>535.7427508371934</v>
      </c>
      <c r="L51" s="5">
        <v>637.11833415872172</v>
      </c>
      <c r="M51" s="5">
        <v>1757.2983436487559</v>
      </c>
      <c r="N51" s="5">
        <v>16339.499390126544</v>
      </c>
      <c r="O51" s="5">
        <v>13558.597587893159</v>
      </c>
      <c r="P51" s="5">
        <v>10186.732011878054</v>
      </c>
      <c r="Q51" s="5">
        <v>30580.893131363446</v>
      </c>
      <c r="R51" s="5">
        <v>7550.9870250797849</v>
      </c>
      <c r="S51" s="5">
        <v>75976.096464959628</v>
      </c>
      <c r="T51" s="5">
        <v>19331.582380522512</v>
      </c>
      <c r="U51" s="5">
        <v>20550.35956647234</v>
      </c>
      <c r="V51" s="5">
        <v>63970.596731864272</v>
      </c>
      <c r="W51" s="5">
        <v>14286.160945379921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158244.48986978718</v>
      </c>
      <c r="D56" s="17">
        <v>168793.26416850684</v>
      </c>
      <c r="E56" s="17">
        <v>147657.46271725275</v>
      </c>
      <c r="F56" s="17">
        <v>41774.504082791958</v>
      </c>
      <c r="G56" s="17">
        <v>44528.004143032136</v>
      </c>
      <c r="H56" s="17">
        <v>46163.52429050902</v>
      </c>
      <c r="I56" s="17">
        <v>47001.378759379622</v>
      </c>
      <c r="J56" s="17">
        <v>49256.789005405531</v>
      </c>
      <c r="K56" s="17">
        <v>50258.050628291159</v>
      </c>
      <c r="L56" s="17">
        <v>52313.151475726954</v>
      </c>
      <c r="M56" s="17">
        <v>55326.981268711315</v>
      </c>
      <c r="N56" s="17">
        <v>157107.52359126467</v>
      </c>
      <c r="O56" s="17">
        <v>148609.72906018671</v>
      </c>
      <c r="P56" s="17">
        <v>83981.902906045478</v>
      </c>
      <c r="Q56" s="17">
        <v>147184.56121706433</v>
      </c>
      <c r="R56" s="17">
        <v>51452.65256202819</v>
      </c>
      <c r="S56" s="17">
        <v>75976.096464959628</v>
      </c>
      <c r="T56" s="17">
        <v>19331.582380522512</v>
      </c>
      <c r="U56" s="17">
        <v>20550.35956647234</v>
      </c>
      <c r="V56" s="17">
        <v>63970.596731864272</v>
      </c>
      <c r="W56" s="17">
        <v>14286.160945379921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381.38981239545581</v>
      </c>
      <c r="T62" s="5">
        <v>356.43213728034084</v>
      </c>
      <c r="U62" s="5">
        <v>0</v>
      </c>
      <c r="V62" s="5">
        <v>55.891146487540929</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381.38981239545581</v>
      </c>
      <c r="T67" s="17">
        <v>356.43213728034084</v>
      </c>
      <c r="U67" s="17">
        <v>0</v>
      </c>
      <c r="V67" s="17">
        <v>55.891146487540929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1963956.3477801539</v>
      </c>
      <c r="D4" s="5">
        <v>1923702.2404279257</v>
      </c>
      <c r="E4" s="5">
        <v>2069132.9212372238</v>
      </c>
      <c r="F4" s="5">
        <v>1990538.7469824015</v>
      </c>
      <c r="G4" s="5">
        <v>1925800.5567605055</v>
      </c>
      <c r="H4" s="5">
        <v>1839175.0778882203</v>
      </c>
      <c r="I4" s="5">
        <v>2266238.8770050295</v>
      </c>
      <c r="J4" s="5">
        <v>1996823.7252125733</v>
      </c>
      <c r="K4" s="5">
        <v>1909081.329874821</v>
      </c>
      <c r="L4" s="5">
        <v>2090079.7195161283</v>
      </c>
      <c r="M4" s="5">
        <v>1976561.0430365677</v>
      </c>
      <c r="N4" s="5">
        <v>1658537.6603807095</v>
      </c>
      <c r="O4" s="5">
        <v>1699149.6479158069</v>
      </c>
      <c r="P4" s="5">
        <v>1695650.6275992896</v>
      </c>
      <c r="Q4" s="5">
        <v>1033390.4874456101</v>
      </c>
      <c r="R4" s="5">
        <v>934359.91853471159</v>
      </c>
      <c r="S4" s="5">
        <v>747501.99284649629</v>
      </c>
      <c r="T4" s="5">
        <v>758703.82678797562</v>
      </c>
      <c r="U4" s="5">
        <v>771821.57777579152</v>
      </c>
      <c r="V4" s="5">
        <v>748876.03617598501</v>
      </c>
      <c r="W4" s="5">
        <v>724608.44770525582</v>
      </c>
      <c r="X4" s="19"/>
    </row>
    <row r="5" spans="1:24">
      <c r="A5" s="6" t="s">
        <v>93</v>
      </c>
      <c r="B5" s="6" t="s">
        <v>130</v>
      </c>
      <c r="C5" s="5">
        <v>260896.41528198618</v>
      </c>
      <c r="D5" s="5">
        <v>274837.57338718139</v>
      </c>
      <c r="E5" s="5">
        <v>273949.9210304899</v>
      </c>
      <c r="F5" s="5">
        <v>279349.9871113993</v>
      </c>
      <c r="G5" s="5">
        <v>277879.29710632481</v>
      </c>
      <c r="H5" s="5">
        <v>269759.73286216165</v>
      </c>
      <c r="I5" s="5">
        <v>185255.39430015691</v>
      </c>
      <c r="J5" s="5">
        <v>180068.17379301204</v>
      </c>
      <c r="K5" s="5">
        <v>180217.94338498771</v>
      </c>
      <c r="L5" s="5">
        <v>180701.93323890958</v>
      </c>
      <c r="M5" s="5">
        <v>170484.22676790733</v>
      </c>
      <c r="N5" s="5">
        <v>175280.06717203165</v>
      </c>
      <c r="O5" s="5">
        <v>176824.23186860263</v>
      </c>
      <c r="P5" s="5">
        <v>174209.82369406099</v>
      </c>
      <c r="Q5" s="5">
        <v>182042.63920394005</v>
      </c>
      <c r="R5" s="5">
        <v>179636.23294299148</v>
      </c>
      <c r="S5" s="5">
        <v>174949.72121582605</v>
      </c>
      <c r="T5" s="5">
        <v>178850.377128797</v>
      </c>
      <c r="U5" s="5">
        <v>181433.48642366982</v>
      </c>
      <c r="V5" s="5">
        <v>177450.13629909343</v>
      </c>
      <c r="W5" s="5">
        <v>176462.86712527199</v>
      </c>
      <c r="X5" s="19"/>
    </row>
    <row r="6" spans="1:24">
      <c r="A6" s="6" t="s">
        <v>93</v>
      </c>
      <c r="B6" s="6" t="s">
        <v>131</v>
      </c>
      <c r="C6" s="5">
        <v>237815.0817921049</v>
      </c>
      <c r="D6" s="5">
        <v>246250.94677968908</v>
      </c>
      <c r="E6" s="5">
        <v>236669.69959926073</v>
      </c>
      <c r="F6" s="5">
        <v>134451.30560623706</v>
      </c>
      <c r="G6" s="5">
        <v>137745.4725516646</v>
      </c>
      <c r="H6" s="5">
        <v>140091.38176837671</v>
      </c>
      <c r="I6" s="5">
        <v>143598.52357390159</v>
      </c>
      <c r="J6" s="5">
        <v>140612.81202651496</v>
      </c>
      <c r="K6" s="5">
        <v>142441.63077447424</v>
      </c>
      <c r="L6" s="5">
        <v>145343.07588335563</v>
      </c>
      <c r="M6" s="5">
        <v>148236.4293220434</v>
      </c>
      <c r="N6" s="5">
        <v>339677.31802577147</v>
      </c>
      <c r="O6" s="5">
        <v>273009.95225562132</v>
      </c>
      <c r="P6" s="5">
        <v>200316.99111460449</v>
      </c>
      <c r="Q6" s="5">
        <v>377414.63666082837</v>
      </c>
      <c r="R6" s="5">
        <v>190928.06315655165</v>
      </c>
      <c r="S6" s="5">
        <v>484772.48655096639</v>
      </c>
      <c r="T6" s="5">
        <v>241322.74740197064</v>
      </c>
      <c r="U6" s="5">
        <v>246700.07165983491</v>
      </c>
      <c r="V6" s="5">
        <v>389737.6147774689</v>
      </c>
      <c r="W6" s="5">
        <v>192755.11326965212</v>
      </c>
      <c r="X6" s="19"/>
    </row>
    <row r="7" spans="1:24">
      <c r="A7" s="6" t="s">
        <v>93</v>
      </c>
      <c r="B7" s="6" t="s">
        <v>132</v>
      </c>
      <c r="C7" s="5">
        <v>10454.794595094228</v>
      </c>
      <c r="D7" s="5">
        <v>8417.0058409932408</v>
      </c>
      <c r="E7" s="5">
        <v>13873.070305312609</v>
      </c>
      <c r="F7" s="5">
        <v>6151.4929430128532</v>
      </c>
      <c r="G7" s="5">
        <v>3355.4354606467914</v>
      </c>
      <c r="H7" s="5">
        <v>1007.1290882805196</v>
      </c>
      <c r="I7" s="5">
        <v>10954.754841444596</v>
      </c>
      <c r="J7" s="5">
        <v>6658.0702579185272</v>
      </c>
      <c r="K7" s="5">
        <v>6537.4416586382395</v>
      </c>
      <c r="L7" s="5">
        <v>7916.8990424376889</v>
      </c>
      <c r="M7" s="5">
        <v>10155.259854472715</v>
      </c>
      <c r="N7" s="5">
        <v>34002.01749136782</v>
      </c>
      <c r="O7" s="5">
        <v>18209.93949557731</v>
      </c>
      <c r="P7" s="5">
        <v>21802.985413892718</v>
      </c>
      <c r="Q7" s="5">
        <v>56108.83514191732</v>
      </c>
      <c r="R7" s="5">
        <v>28316.006226354039</v>
      </c>
      <c r="S7" s="5">
        <v>195639.93203101199</v>
      </c>
      <c r="T7" s="5">
        <v>74376.733094282856</v>
      </c>
      <c r="U7" s="5">
        <v>46823.910048901533</v>
      </c>
      <c r="V7" s="5">
        <v>152353.19764513744</v>
      </c>
      <c r="W7" s="5">
        <v>28830.102798901706</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2473122.6394493394</v>
      </c>
      <c r="D12" s="17">
        <v>2453207.7664357894</v>
      </c>
      <c r="E12" s="17">
        <v>2593625.612172287</v>
      </c>
      <c r="F12" s="17">
        <v>2410491.5326430504</v>
      </c>
      <c r="G12" s="17">
        <v>2344780.7618791419</v>
      </c>
      <c r="H12" s="17">
        <v>2250033.3216070393</v>
      </c>
      <c r="I12" s="17">
        <v>2606047.5497205323</v>
      </c>
      <c r="J12" s="17">
        <v>2324162.7812900189</v>
      </c>
      <c r="K12" s="17">
        <v>2238278.3456929214</v>
      </c>
      <c r="L12" s="17">
        <v>2424041.6276808311</v>
      </c>
      <c r="M12" s="17">
        <v>2305436.958980991</v>
      </c>
      <c r="N12" s="17">
        <v>2207497.06306988</v>
      </c>
      <c r="O12" s="17">
        <v>2167193.771535608</v>
      </c>
      <c r="P12" s="17">
        <v>2091980.4278218478</v>
      </c>
      <c r="Q12" s="17">
        <v>1648956.5984522956</v>
      </c>
      <c r="R12" s="17">
        <v>1333240.2208606089</v>
      </c>
      <c r="S12" s="17">
        <v>1602864.1326443006</v>
      </c>
      <c r="T12" s="17">
        <v>1253253.6844130261</v>
      </c>
      <c r="U12" s="17">
        <v>1246779.0459081978</v>
      </c>
      <c r="V12" s="17">
        <v>1468416.9848976848</v>
      </c>
      <c r="W12" s="17">
        <v>1122656.5308990816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984176.96827154676</v>
      </c>
      <c r="D15" s="5">
        <v>986060.32127942867</v>
      </c>
      <c r="E15" s="5">
        <v>1048522.3971137695</v>
      </c>
      <c r="F15" s="5">
        <v>977043.25797866692</v>
      </c>
      <c r="G15" s="5">
        <v>949542.23005718342</v>
      </c>
      <c r="H15" s="5">
        <v>902194.21824259555</v>
      </c>
      <c r="I15" s="5">
        <v>1317826.8333216705</v>
      </c>
      <c r="J15" s="5">
        <v>1156982.922724955</v>
      </c>
      <c r="K15" s="5">
        <v>1090391.1075651122</v>
      </c>
      <c r="L15" s="5">
        <v>1246085.3271792703</v>
      </c>
      <c r="M15" s="5">
        <v>1141208.4012844188</v>
      </c>
      <c r="N15" s="5">
        <v>726643.79170284269</v>
      </c>
      <c r="O15" s="5">
        <v>741897.95025502681</v>
      </c>
      <c r="P15" s="5">
        <v>732658.19516035181</v>
      </c>
      <c r="Q15" s="5">
        <v>274819.19218182651</v>
      </c>
      <c r="R15" s="5">
        <v>284614.78415127826</v>
      </c>
      <c r="S15" s="5">
        <v>280628.90282249101</v>
      </c>
      <c r="T15" s="5">
        <v>279854.75520485174</v>
      </c>
      <c r="U15" s="5">
        <v>284089.46330191847</v>
      </c>
      <c r="V15" s="5">
        <v>277423.12940545205</v>
      </c>
      <c r="W15" s="5">
        <v>261892.92416284297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2238.7848305651869</v>
      </c>
      <c r="D17" s="5">
        <v>2370.9646649140568</v>
      </c>
      <c r="E17" s="5">
        <v>7237.1704283699801</v>
      </c>
      <c r="F17" s="5">
        <v>4479.9902503439707</v>
      </c>
      <c r="G17" s="5">
        <v>4729.1395176594524</v>
      </c>
      <c r="H17" s="5">
        <v>4971.9881164880762</v>
      </c>
      <c r="I17" s="5">
        <v>5086.812968075159</v>
      </c>
      <c r="J17" s="5">
        <v>5259.3713613829168</v>
      </c>
      <c r="K17" s="5">
        <v>5400.0532156881818</v>
      </c>
      <c r="L17" s="5">
        <v>5607.8925885461076</v>
      </c>
      <c r="M17" s="5">
        <v>5809.643920414399</v>
      </c>
      <c r="N17" s="5">
        <v>65142.280966325765</v>
      </c>
      <c r="O17" s="5">
        <v>37694.891940819289</v>
      </c>
      <c r="P17" s="5">
        <v>17928.630650064995</v>
      </c>
      <c r="Q17" s="5">
        <v>89504.552787693872</v>
      </c>
      <c r="R17" s="5">
        <v>22632.191298274804</v>
      </c>
      <c r="S17" s="5">
        <v>147190.1645595895</v>
      </c>
      <c r="T17" s="5">
        <v>61131.519769970342</v>
      </c>
      <c r="U17" s="5">
        <v>72513.168201930268</v>
      </c>
      <c r="V17" s="5">
        <v>142220.20216368881</v>
      </c>
      <c r="W17" s="5">
        <v>52404.675641962909</v>
      </c>
    </row>
    <row r="18" spans="1:23">
      <c r="A18" s="6" t="s">
        <v>167</v>
      </c>
      <c r="B18" s="6" t="s">
        <v>132</v>
      </c>
      <c r="C18" s="5">
        <v>1417.1326499966567</v>
      </c>
      <c r="D18" s="5">
        <v>109.96566454619361</v>
      </c>
      <c r="E18" s="5">
        <v>1882.2224677184238</v>
      </c>
      <c r="F18" s="5">
        <v>2874.6308753851208</v>
      </c>
      <c r="G18" s="5">
        <v>10.606671961149699</v>
      </c>
      <c r="H18" s="5">
        <v>0</v>
      </c>
      <c r="I18" s="5">
        <v>0</v>
      </c>
      <c r="J18" s="5">
        <v>353.23046716917401</v>
      </c>
      <c r="K18" s="5">
        <v>964.81440584081463</v>
      </c>
      <c r="L18" s="5">
        <v>327.19814356855858</v>
      </c>
      <c r="M18" s="5">
        <v>2243.9745245963709</v>
      </c>
      <c r="N18" s="5">
        <v>7159.557610392535</v>
      </c>
      <c r="O18" s="5">
        <v>2454.9885544883564</v>
      </c>
      <c r="P18" s="5">
        <v>3415.6220812106058</v>
      </c>
      <c r="Q18" s="5">
        <v>11034.009614460432</v>
      </c>
      <c r="R18" s="5">
        <v>11130.845559039277</v>
      </c>
      <c r="S18" s="5">
        <v>49001.558521798783</v>
      </c>
      <c r="T18" s="5">
        <v>21705.085679787167</v>
      </c>
      <c r="U18" s="5">
        <v>11378.644942617775</v>
      </c>
      <c r="V18" s="5">
        <v>35156.430293936523</v>
      </c>
      <c r="W18" s="5">
        <v>5845.8149098115327</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987832.88575210865</v>
      </c>
      <c r="D23" s="17">
        <v>988541.25160888897</v>
      </c>
      <c r="E23" s="17">
        <v>1057641.7900098579</v>
      </c>
      <c r="F23" s="17">
        <v>984397.87910439598</v>
      </c>
      <c r="G23" s="17">
        <v>954281.976246804</v>
      </c>
      <c r="H23" s="17">
        <v>907166.20635908365</v>
      </c>
      <c r="I23" s="17">
        <v>1322913.6462897458</v>
      </c>
      <c r="J23" s="17">
        <v>1162595.5245535071</v>
      </c>
      <c r="K23" s="17">
        <v>1096755.9751866411</v>
      </c>
      <c r="L23" s="17">
        <v>1252020.417911385</v>
      </c>
      <c r="M23" s="17">
        <v>1149262.0197294296</v>
      </c>
      <c r="N23" s="17">
        <v>798945.63027956104</v>
      </c>
      <c r="O23" s="17">
        <v>782047.83075033454</v>
      </c>
      <c r="P23" s="17">
        <v>754002.44789162744</v>
      </c>
      <c r="Q23" s="17">
        <v>375357.75458398077</v>
      </c>
      <c r="R23" s="17">
        <v>318377.82100859232</v>
      </c>
      <c r="S23" s="17">
        <v>476820.62590387929</v>
      </c>
      <c r="T23" s="17">
        <v>362691.36065460922</v>
      </c>
      <c r="U23" s="17">
        <v>367981.27644646651</v>
      </c>
      <c r="V23" s="17">
        <v>454799.76186307741</v>
      </c>
      <c r="W23" s="17">
        <v>320143.41471461742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979779.37950860651</v>
      </c>
      <c r="D26" s="5">
        <v>937641.91914849705</v>
      </c>
      <c r="E26" s="5">
        <v>1020610.5241234542</v>
      </c>
      <c r="F26" s="5">
        <v>1013495.4890037345</v>
      </c>
      <c r="G26" s="5">
        <v>976258.32670332212</v>
      </c>
      <c r="H26" s="5">
        <v>936980.85964562476</v>
      </c>
      <c r="I26" s="5">
        <v>948412.04368335905</v>
      </c>
      <c r="J26" s="5">
        <v>839840.80248761852</v>
      </c>
      <c r="K26" s="5">
        <v>818690.2223097086</v>
      </c>
      <c r="L26" s="5">
        <v>843994.39233685809</v>
      </c>
      <c r="M26" s="5">
        <v>835352.64175214851</v>
      </c>
      <c r="N26" s="5">
        <v>931893.86867786676</v>
      </c>
      <c r="O26" s="5">
        <v>957251.69766077981</v>
      </c>
      <c r="P26" s="5">
        <v>962992.43243893806</v>
      </c>
      <c r="Q26" s="5">
        <v>758571.29526378366</v>
      </c>
      <c r="R26" s="5">
        <v>649745.13438343315</v>
      </c>
      <c r="S26" s="5">
        <v>466873.09002400533</v>
      </c>
      <c r="T26" s="5">
        <v>478849.07158312405</v>
      </c>
      <c r="U26" s="5">
        <v>487732.11447387317</v>
      </c>
      <c r="V26" s="5">
        <v>471452.90677053283</v>
      </c>
      <c r="W26" s="5">
        <v>462715.52354241291</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79796.972266611163</v>
      </c>
      <c r="D28" s="5">
        <v>80105.80936886245</v>
      </c>
      <c r="E28" s="5">
        <v>90807.804028825674</v>
      </c>
      <c r="F28" s="5">
        <v>88127.579677649017</v>
      </c>
      <c r="G28" s="5">
        <v>88532.923105628768</v>
      </c>
      <c r="H28" s="5">
        <v>88928.015913254974</v>
      </c>
      <c r="I28" s="5">
        <v>89336.302428335912</v>
      </c>
      <c r="J28" s="5">
        <v>85194.548612531158</v>
      </c>
      <c r="K28" s="5">
        <v>85307.853932930535</v>
      </c>
      <c r="L28" s="5">
        <v>85475.247992737219</v>
      </c>
      <c r="M28" s="5">
        <v>85859.543244819317</v>
      </c>
      <c r="N28" s="5">
        <v>120264.38683408615</v>
      </c>
      <c r="O28" s="5">
        <v>106018.83847367487</v>
      </c>
      <c r="P28" s="5">
        <v>97182.781051122249</v>
      </c>
      <c r="Q28" s="5">
        <v>163534.14339581371</v>
      </c>
      <c r="R28" s="5">
        <v>120131.60787005704</v>
      </c>
      <c r="S28" s="5">
        <v>285502.06184212019</v>
      </c>
      <c r="T28" s="5">
        <v>166824.21769202559</v>
      </c>
      <c r="U28" s="5">
        <v>174186.90345790464</v>
      </c>
      <c r="V28" s="5">
        <v>247517.41261378009</v>
      </c>
      <c r="W28" s="5">
        <v>140350.43762768924</v>
      </c>
    </row>
    <row r="29" spans="1:23">
      <c r="A29" s="6" t="s">
        <v>168</v>
      </c>
      <c r="B29" s="6" t="s">
        <v>132</v>
      </c>
      <c r="C29" s="5">
        <v>284.86844396047871</v>
      </c>
      <c r="D29" s="5">
        <v>66.997449200869553</v>
      </c>
      <c r="E29" s="5">
        <v>376.63361654304327</v>
      </c>
      <c r="F29" s="5">
        <v>1703.4777420141265</v>
      </c>
      <c r="G29" s="5">
        <v>251.25720183660917</v>
      </c>
      <c r="H29" s="5">
        <v>59.60912432229479</v>
      </c>
      <c r="I29" s="5">
        <v>15.098577557934579</v>
      </c>
      <c r="J29" s="5">
        <v>2075.7065138531793</v>
      </c>
      <c r="K29" s="5">
        <v>937.35706746271978</v>
      </c>
      <c r="L29" s="5">
        <v>1610.6474586324584</v>
      </c>
      <c r="M29" s="5">
        <v>206.68229087587196</v>
      </c>
      <c r="N29" s="5">
        <v>2958.6342018026285</v>
      </c>
      <c r="O29" s="5">
        <v>1492.7488695330446</v>
      </c>
      <c r="P29" s="5">
        <v>3033.6512279209596</v>
      </c>
      <c r="Q29" s="5">
        <v>3222.2274098503226</v>
      </c>
      <c r="R29" s="5">
        <v>4471.5983102026139</v>
      </c>
      <c r="S29" s="5">
        <v>23239.393709529057</v>
      </c>
      <c r="T29" s="5">
        <v>17337.585477266748</v>
      </c>
      <c r="U29" s="5">
        <v>5007.9769891598407</v>
      </c>
      <c r="V29" s="5">
        <v>20818.604700907061</v>
      </c>
      <c r="W29" s="5">
        <v>2829.3280251092856</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1059861.2202191781</v>
      </c>
      <c r="D34" s="17">
        <v>1017814.7259665603</v>
      </c>
      <c r="E34" s="17">
        <v>1111794.961768823</v>
      </c>
      <c r="F34" s="17">
        <v>1103326.5464233977</v>
      </c>
      <c r="G34" s="17">
        <v>1065042.5070107875</v>
      </c>
      <c r="H34" s="17">
        <v>1025968.484683202</v>
      </c>
      <c r="I34" s="17">
        <v>1037763.4446892529</v>
      </c>
      <c r="J34" s="17">
        <v>927111.05761400284</v>
      </c>
      <c r="K34" s="17">
        <v>904935.43331010186</v>
      </c>
      <c r="L34" s="17">
        <v>931080.28778822778</v>
      </c>
      <c r="M34" s="17">
        <v>921418.8672878436</v>
      </c>
      <c r="N34" s="17">
        <v>1055116.8897137556</v>
      </c>
      <c r="O34" s="17">
        <v>1064763.2850039876</v>
      </c>
      <c r="P34" s="17">
        <v>1063208.8647179813</v>
      </c>
      <c r="Q34" s="17">
        <v>925327.66606944776</v>
      </c>
      <c r="R34" s="17">
        <v>774348.34056369273</v>
      </c>
      <c r="S34" s="17">
        <v>775614.5455756546</v>
      </c>
      <c r="T34" s="17">
        <v>663010.87475241628</v>
      </c>
      <c r="U34" s="17">
        <v>666926.99492093758</v>
      </c>
      <c r="V34" s="17">
        <v>739788.92408521997</v>
      </c>
      <c r="W34" s="17">
        <v>605895.28919521137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260896.41528198618</v>
      </c>
      <c r="D38" s="5">
        <v>274837.57338718139</v>
      </c>
      <c r="E38" s="5">
        <v>273949.9210304899</v>
      </c>
      <c r="F38" s="5">
        <v>279349.9871113993</v>
      </c>
      <c r="G38" s="5">
        <v>277879.29710632481</v>
      </c>
      <c r="H38" s="5">
        <v>269759.73286216165</v>
      </c>
      <c r="I38" s="5">
        <v>185255.39430015691</v>
      </c>
      <c r="J38" s="5">
        <v>180068.17379301204</v>
      </c>
      <c r="K38" s="5">
        <v>180217.94338498771</v>
      </c>
      <c r="L38" s="5">
        <v>180701.93323890958</v>
      </c>
      <c r="M38" s="5">
        <v>170484.22676790733</v>
      </c>
      <c r="N38" s="5">
        <v>175280.06717203165</v>
      </c>
      <c r="O38" s="5">
        <v>176824.23186860263</v>
      </c>
      <c r="P38" s="5">
        <v>174209.82369406099</v>
      </c>
      <c r="Q38" s="5">
        <v>182042.63920394005</v>
      </c>
      <c r="R38" s="5">
        <v>179636.23294299148</v>
      </c>
      <c r="S38" s="5">
        <v>174949.72121582605</v>
      </c>
      <c r="T38" s="5">
        <v>178850.377128797</v>
      </c>
      <c r="U38" s="5">
        <v>181433.48642366982</v>
      </c>
      <c r="V38" s="5">
        <v>177450.13629909343</v>
      </c>
      <c r="W38" s="5">
        <v>176462.86712527199</v>
      </c>
    </row>
    <row r="39" spans="1:23">
      <c r="A39" s="6" t="s">
        <v>169</v>
      </c>
      <c r="B39" s="6" t="s">
        <v>131</v>
      </c>
      <c r="C39" s="5">
        <v>3033.038036914259</v>
      </c>
      <c r="D39" s="5">
        <v>1493.2419209770237</v>
      </c>
      <c r="E39" s="5">
        <v>1430.1337760444414</v>
      </c>
      <c r="F39" s="5">
        <v>770.17531787308053</v>
      </c>
      <c r="G39" s="5">
        <v>1067.8043078891008</v>
      </c>
      <c r="H39" s="5">
        <v>492.95420722911649</v>
      </c>
      <c r="I39" s="5">
        <v>2242.05703954511</v>
      </c>
      <c r="J39" s="5">
        <v>1759.0174040712914</v>
      </c>
      <c r="K39" s="5">
        <v>2011.4157484016198</v>
      </c>
      <c r="L39" s="5">
        <v>2583.9021605039443</v>
      </c>
      <c r="M39" s="5">
        <v>2997.5592317471214</v>
      </c>
      <c r="N39" s="5">
        <v>7357.5227022782046</v>
      </c>
      <c r="O39" s="5">
        <v>6166.1461996572116</v>
      </c>
      <c r="P39" s="5">
        <v>7991.891640792589</v>
      </c>
      <c r="Q39" s="5">
        <v>10573.48995271202</v>
      </c>
      <c r="R39" s="5">
        <v>5142.052032040825</v>
      </c>
      <c r="S39" s="5">
        <v>52080.260149256799</v>
      </c>
      <c r="T39" s="5">
        <v>13367.009939974718</v>
      </c>
      <c r="U39" s="5">
        <v>0</v>
      </c>
      <c r="V39" s="5">
        <v>0</v>
      </c>
      <c r="W39" s="5">
        <v>0</v>
      </c>
    </row>
    <row r="40" spans="1:23">
      <c r="A40" s="6" t="s">
        <v>169</v>
      </c>
      <c r="B40" s="6" t="s">
        <v>132</v>
      </c>
      <c r="C40" s="5">
        <v>3254.5902893640105</v>
      </c>
      <c r="D40" s="5">
        <v>1727.7093836748261</v>
      </c>
      <c r="E40" s="5">
        <v>1151.3428698191594</v>
      </c>
      <c r="F40" s="5">
        <v>872.44060319271807</v>
      </c>
      <c r="G40" s="5">
        <v>1981.1730643041381</v>
      </c>
      <c r="H40" s="5">
        <v>480.67252311639083</v>
      </c>
      <c r="I40" s="5">
        <v>1902.6647917606681</v>
      </c>
      <c r="J40" s="5">
        <v>2287.6397030999137</v>
      </c>
      <c r="K40" s="5">
        <v>2892.6122255892815</v>
      </c>
      <c r="L40" s="5">
        <v>2112.0990689939081</v>
      </c>
      <c r="M40" s="5">
        <v>4726.260911811456</v>
      </c>
      <c r="N40" s="5">
        <v>6322.1065955736103</v>
      </c>
      <c r="O40" s="5">
        <v>2611.2449030845373</v>
      </c>
      <c r="P40" s="5">
        <v>4341.196899408661</v>
      </c>
      <c r="Q40" s="5">
        <v>12815.269627922578</v>
      </c>
      <c r="R40" s="5">
        <v>5011.9217636785079</v>
      </c>
      <c r="S40" s="5">
        <v>49956.712424002006</v>
      </c>
      <c r="T40" s="5">
        <v>15875.971779065763</v>
      </c>
      <c r="U40" s="5">
        <v>11136.619988025159</v>
      </c>
      <c r="V40" s="5">
        <v>30557.826440596051</v>
      </c>
      <c r="W40" s="5">
        <v>7093.8016843473088</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267184.04360826442</v>
      </c>
      <c r="D45" s="17">
        <v>278058.52469183324</v>
      </c>
      <c r="E45" s="17">
        <v>276531.39767635346</v>
      </c>
      <c r="F45" s="17">
        <v>280992.60303246509</v>
      </c>
      <c r="G45" s="17">
        <v>280928.27447851805</v>
      </c>
      <c r="H45" s="17">
        <v>270733.35959250719</v>
      </c>
      <c r="I45" s="17">
        <v>189400.11613146271</v>
      </c>
      <c r="J45" s="17">
        <v>184114.83090018324</v>
      </c>
      <c r="K45" s="17">
        <v>185121.97135897863</v>
      </c>
      <c r="L45" s="17">
        <v>185397.93446840742</v>
      </c>
      <c r="M45" s="17">
        <v>178208.04691146591</v>
      </c>
      <c r="N45" s="17">
        <v>188959.69646988343</v>
      </c>
      <c r="O45" s="17">
        <v>185601.62297134436</v>
      </c>
      <c r="P45" s="17">
        <v>186542.91223426224</v>
      </c>
      <c r="Q45" s="17">
        <v>205431.39878457465</v>
      </c>
      <c r="R45" s="17">
        <v>189790.20673871084</v>
      </c>
      <c r="S45" s="17">
        <v>276986.69378908485</v>
      </c>
      <c r="T45" s="17">
        <v>208093.35884783749</v>
      </c>
      <c r="U45" s="17">
        <v>192570.10641169499</v>
      </c>
      <c r="V45" s="17">
        <v>208007.96273968948</v>
      </c>
      <c r="W45" s="17">
        <v>183556.6688096193</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152746.28665801426</v>
      </c>
      <c r="D50" s="5">
        <v>162280.93082493555</v>
      </c>
      <c r="E50" s="5">
        <v>137194.59136602061</v>
      </c>
      <c r="F50" s="5">
        <v>41073.560360370968</v>
      </c>
      <c r="G50" s="5">
        <v>43415.605620487273</v>
      </c>
      <c r="H50" s="5">
        <v>45698.423531404522</v>
      </c>
      <c r="I50" s="5">
        <v>46933.351137945399</v>
      </c>
      <c r="J50" s="5">
        <v>48399.874648529607</v>
      </c>
      <c r="K50" s="5">
        <v>49722.30787745391</v>
      </c>
      <c r="L50" s="5">
        <v>51676.033141568354</v>
      </c>
      <c r="M50" s="5">
        <v>53569.682925062567</v>
      </c>
      <c r="N50" s="5">
        <v>146913.12752308135</v>
      </c>
      <c r="O50" s="5">
        <v>123130.07564146991</v>
      </c>
      <c r="P50" s="5">
        <v>77213.687772624675</v>
      </c>
      <c r="Q50" s="5">
        <v>113802.45052460878</v>
      </c>
      <c r="R50" s="5">
        <v>43022.211956178988</v>
      </c>
      <c r="S50" s="5">
        <v>0</v>
      </c>
      <c r="T50" s="5">
        <v>0</v>
      </c>
      <c r="U50" s="5">
        <v>0</v>
      </c>
      <c r="V50" s="5">
        <v>0</v>
      </c>
      <c r="W50" s="5">
        <v>0</v>
      </c>
    </row>
    <row r="51" spans="1:23">
      <c r="A51" s="6" t="s">
        <v>170</v>
      </c>
      <c r="B51" s="6" t="s">
        <v>132</v>
      </c>
      <c r="C51" s="5">
        <v>5498.2032117730851</v>
      </c>
      <c r="D51" s="5">
        <v>6512.3333435713521</v>
      </c>
      <c r="E51" s="5">
        <v>10462.871351231986</v>
      </c>
      <c r="F51" s="5">
        <v>700.94372242088764</v>
      </c>
      <c r="G51" s="5">
        <v>1112.3985225448941</v>
      </c>
      <c r="H51" s="5">
        <v>466.84744084183393</v>
      </c>
      <c r="I51" s="5">
        <v>9036.991472125992</v>
      </c>
      <c r="J51" s="5">
        <v>1941.4935737962587</v>
      </c>
      <c r="K51" s="5">
        <v>1742.6579597454247</v>
      </c>
      <c r="L51" s="5">
        <v>3866.9543712427635</v>
      </c>
      <c r="M51" s="5">
        <v>2978.3421271890143</v>
      </c>
      <c r="N51" s="5">
        <v>17561.71908359904</v>
      </c>
      <c r="O51" s="5">
        <v>11650.957168471374</v>
      </c>
      <c r="P51" s="5">
        <v>11012.515205352489</v>
      </c>
      <c r="Q51" s="5">
        <v>29037.328489683983</v>
      </c>
      <c r="R51" s="5">
        <v>7701.6405934336408</v>
      </c>
      <c r="S51" s="5">
        <v>73061.317360195841</v>
      </c>
      <c r="T51" s="5">
        <v>19210.892637721212</v>
      </c>
      <c r="U51" s="5">
        <v>19300.668129098765</v>
      </c>
      <c r="V51" s="5">
        <v>65764.445063210253</v>
      </c>
      <c r="W51" s="5">
        <v>13061.158179633581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158244.48986978736</v>
      </c>
      <c r="D56" s="17">
        <v>168793.2641685069</v>
      </c>
      <c r="E56" s="17">
        <v>147657.46271725261</v>
      </c>
      <c r="F56" s="17">
        <v>41774.504082791856</v>
      </c>
      <c r="G56" s="17">
        <v>44528.004143032165</v>
      </c>
      <c r="H56" s="17">
        <v>46165.270972246355</v>
      </c>
      <c r="I56" s="17">
        <v>55970.342610071391</v>
      </c>
      <c r="J56" s="17">
        <v>50341.368222325866</v>
      </c>
      <c r="K56" s="17">
        <v>51464.965837199336</v>
      </c>
      <c r="L56" s="17">
        <v>55542.987512811116</v>
      </c>
      <c r="M56" s="17">
        <v>56548.025052251578</v>
      </c>
      <c r="N56" s="17">
        <v>164474.8466066804</v>
      </c>
      <c r="O56" s="17">
        <v>134781.03280994127</v>
      </c>
      <c r="P56" s="17">
        <v>88226.202977977169</v>
      </c>
      <c r="Q56" s="17">
        <v>142839.77901429276</v>
      </c>
      <c r="R56" s="17">
        <v>50723.852549612631</v>
      </c>
      <c r="S56" s="17">
        <v>73061.317360195841</v>
      </c>
      <c r="T56" s="17">
        <v>19210.892637721212</v>
      </c>
      <c r="U56" s="17">
        <v>19300.668129098765</v>
      </c>
      <c r="V56" s="17">
        <v>65764.445063210253</v>
      </c>
      <c r="W56" s="17">
        <v>13061.158179633581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380.95001548630114</v>
      </c>
      <c r="T62" s="5">
        <v>247.1975204419343</v>
      </c>
      <c r="U62" s="5">
        <v>0</v>
      </c>
      <c r="V62" s="5">
        <v>55.891146487540929</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380.95001548630114</v>
      </c>
      <c r="T67" s="17">
        <v>247.1975204419343</v>
      </c>
      <c r="U67" s="17">
        <v>0</v>
      </c>
      <c r="V67" s="17">
        <v>55.891146487540929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40987.263580328901</v>
      </c>
      <c r="N9" s="5">
        <v>36209.959953835518</v>
      </c>
      <c r="O9" s="5">
        <v>104643.24218911078</v>
      </c>
      <c r="P9" s="5">
        <v>228736.26031819868</v>
      </c>
      <c r="Q9" s="5">
        <v>519159.47345897532</v>
      </c>
      <c r="R9" s="5">
        <v>607638.98554428061</v>
      </c>
      <c r="S9" s="5">
        <v>647841.15668403101</v>
      </c>
      <c r="T9" s="5">
        <v>808172.20166608365</v>
      </c>
      <c r="U9" s="5">
        <v>808172.20166612091</v>
      </c>
      <c r="V9" s="5">
        <v>933716.00106422952</v>
      </c>
      <c r="W9" s="5">
        <v>1021754.9440711379</v>
      </c>
      <c r="X9" s="19"/>
    </row>
    <row r="10" spans="1:24">
      <c r="A10" s="6" t="s">
        <v>93</v>
      </c>
      <c r="B10" s="6" t="s">
        <v>136</v>
      </c>
      <c r="C10" s="5">
        <v>0</v>
      </c>
      <c r="D10" s="5">
        <v>156032.43544170287</v>
      </c>
      <c r="E10" s="5">
        <v>156032.43544171433</v>
      </c>
      <c r="F10" s="5">
        <v>156032.43544170287</v>
      </c>
      <c r="G10" s="5">
        <v>236738.59787709071</v>
      </c>
      <c r="H10" s="5">
        <v>339447.41731564165</v>
      </c>
      <c r="I10" s="5">
        <v>456088.79873789655</v>
      </c>
      <c r="J10" s="5">
        <v>698440.34255734994</v>
      </c>
      <c r="K10" s="5">
        <v>825430.06563608907</v>
      </c>
      <c r="L10" s="5">
        <v>825430.06563608907</v>
      </c>
      <c r="M10" s="5">
        <v>825430.06563612213</v>
      </c>
      <c r="N10" s="5">
        <v>987225.88761114527</v>
      </c>
      <c r="O10" s="5">
        <v>1008910.3709791451</v>
      </c>
      <c r="P10" s="5">
        <v>1008910.3709791451</v>
      </c>
      <c r="Q10" s="5">
        <v>1572168.6193406172</v>
      </c>
      <c r="R10" s="5">
        <v>1804172.1533638146</v>
      </c>
      <c r="S10" s="5">
        <v>2416292.9886516295</v>
      </c>
      <c r="T10" s="5">
        <v>2416292.9886516295</v>
      </c>
      <c r="U10" s="5">
        <v>2453916.9019800541</v>
      </c>
      <c r="V10" s="5">
        <v>2529057.6065760208</v>
      </c>
      <c r="W10" s="5">
        <v>2529057.6065760208</v>
      </c>
      <c r="X10" s="19"/>
    </row>
    <row r="11" spans="1:24">
      <c r="A11" s="6" t="s">
        <v>93</v>
      </c>
      <c r="B11" s="6" t="s">
        <v>137</v>
      </c>
      <c r="C11" s="5">
        <v>0</v>
      </c>
      <c r="D11" s="5">
        <v>72661.457934330407</v>
      </c>
      <c r="E11" s="5">
        <v>72661.457934338512</v>
      </c>
      <c r="F11" s="5">
        <v>81314.033605485805</v>
      </c>
      <c r="G11" s="5">
        <v>94618.026235989906</v>
      </c>
      <c r="H11" s="5">
        <v>140076.66199306384</v>
      </c>
      <c r="I11" s="5">
        <v>325340.77253179759</v>
      </c>
      <c r="J11" s="5">
        <v>337374.22352179949</v>
      </c>
      <c r="K11" s="5">
        <v>357110.90033125953</v>
      </c>
      <c r="L11" s="5">
        <v>360843.55750085076</v>
      </c>
      <c r="M11" s="5">
        <v>406289.12362344563</v>
      </c>
      <c r="N11" s="5">
        <v>673138.55291753111</v>
      </c>
      <c r="O11" s="5">
        <v>723074.27424837125</v>
      </c>
      <c r="P11" s="5">
        <v>723074.27424837125</v>
      </c>
      <c r="Q11" s="5">
        <v>904060.5412697352</v>
      </c>
      <c r="R11" s="5">
        <v>904060.5412696565</v>
      </c>
      <c r="S11" s="5">
        <v>986950.30467614951</v>
      </c>
      <c r="T11" s="5">
        <v>986950.30467614951</v>
      </c>
      <c r="U11" s="5">
        <v>1016372.2480654567</v>
      </c>
      <c r="V11" s="5">
        <v>1118920.5042580883</v>
      </c>
      <c r="W11" s="5">
        <v>1118920.5042580883</v>
      </c>
      <c r="X11" s="19"/>
    </row>
    <row r="12" spans="1:24">
      <c r="A12" s="100" t="s">
        <v>155</v>
      </c>
      <c r="B12" s="100"/>
      <c r="C12" s="17">
        <v>0</v>
      </c>
      <c r="D12" s="17">
        <v>233471.19700252498</v>
      </c>
      <c r="E12" s="17">
        <v>233471.19700254494</v>
      </c>
      <c r="F12" s="17">
        <v>242123.77267368039</v>
      </c>
      <c r="G12" s="17">
        <v>336133.92773957236</v>
      </c>
      <c r="H12" s="17">
        <v>484301.38293519721</v>
      </c>
      <c r="I12" s="17">
        <v>786206.87489618617</v>
      </c>
      <c r="J12" s="17">
        <v>1040591.8697056412</v>
      </c>
      <c r="K12" s="17">
        <v>1187318.2695938402</v>
      </c>
      <c r="L12" s="17">
        <v>1191050.9267634316</v>
      </c>
      <c r="M12" s="17">
        <v>1272706.4528398965</v>
      </c>
      <c r="N12" s="17">
        <v>1696574.4004825118</v>
      </c>
      <c r="O12" s="17">
        <v>1836627.8874166273</v>
      </c>
      <c r="P12" s="17">
        <v>1960720.9055457148</v>
      </c>
      <c r="Q12" s="17">
        <v>2995388.6340693277</v>
      </c>
      <c r="R12" s="17">
        <v>3315871.6801777519</v>
      </c>
      <c r="S12" s="17">
        <v>4051084.4500118098</v>
      </c>
      <c r="T12" s="17">
        <v>4211415.4949938627</v>
      </c>
      <c r="U12" s="17">
        <v>4278461.3517116318</v>
      </c>
      <c r="V12" s="17">
        <v>4581694.1118983384</v>
      </c>
      <c r="W12" s="17">
        <v>4669733.0549052469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36209.959953836806</v>
      </c>
      <c r="N20" s="5">
        <v>36209.959953835518</v>
      </c>
      <c r="O20" s="5">
        <v>72054.663072904295</v>
      </c>
      <c r="P20" s="5">
        <v>149589.99192663466</v>
      </c>
      <c r="Q20" s="5">
        <v>324888.22793110961</v>
      </c>
      <c r="R20" s="5">
        <v>324888.22793110192</v>
      </c>
      <c r="S20" s="5">
        <v>324888.22793110192</v>
      </c>
      <c r="T20" s="5">
        <v>359330.33012675727</v>
      </c>
      <c r="U20" s="5">
        <v>359330.33012674283</v>
      </c>
      <c r="V20" s="5">
        <v>474042.29854623205</v>
      </c>
      <c r="W20" s="5">
        <v>437832.33859239658</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178673.51706914496</v>
      </c>
      <c r="O21" s="5">
        <v>200358.00043714463</v>
      </c>
      <c r="P21" s="5">
        <v>200358.00043714463</v>
      </c>
      <c r="Q21" s="5">
        <v>473440.50583882083</v>
      </c>
      <c r="R21" s="5">
        <v>473440.50583888113</v>
      </c>
      <c r="S21" s="5">
        <v>666580.65559421747</v>
      </c>
      <c r="T21" s="5">
        <v>666580.65559421747</v>
      </c>
      <c r="U21" s="5">
        <v>666580.65559420583</v>
      </c>
      <c r="V21" s="5">
        <v>666580.65559421747</v>
      </c>
      <c r="W21" s="5">
        <v>666580.65559421747</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72956.657020180748</v>
      </c>
      <c r="N22" s="5">
        <v>282608.32892973936</v>
      </c>
      <c r="O22" s="5">
        <v>332544.0502605795</v>
      </c>
      <c r="P22" s="5">
        <v>332544.0502605795</v>
      </c>
      <c r="Q22" s="5">
        <v>426925.66440974583</v>
      </c>
      <c r="R22" s="5">
        <v>426925.66440972127</v>
      </c>
      <c r="S22" s="5">
        <v>485592.12387536513</v>
      </c>
      <c r="T22" s="5">
        <v>485592.12387536513</v>
      </c>
      <c r="U22" s="5">
        <v>509039.45209981682</v>
      </c>
      <c r="V22" s="5">
        <v>611587.70829250652</v>
      </c>
      <c r="W22" s="5">
        <v>611587.70829250652</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67895.380417667111</v>
      </c>
      <c r="M23" s="17">
        <v>141626.1980236255</v>
      </c>
      <c r="N23" s="17">
        <v>497491.80595271988</v>
      </c>
      <c r="O23" s="17">
        <v>604956.71377062844</v>
      </c>
      <c r="P23" s="17">
        <v>682492.04262435879</v>
      </c>
      <c r="Q23" s="17">
        <v>1225254.3981796764</v>
      </c>
      <c r="R23" s="17">
        <v>1225254.3981797043</v>
      </c>
      <c r="S23" s="17">
        <v>1477061.0074006845</v>
      </c>
      <c r="T23" s="17">
        <v>1511503.10959634</v>
      </c>
      <c r="U23" s="17">
        <v>1534950.4378207654</v>
      </c>
      <c r="V23" s="17">
        <v>1752210.662432956</v>
      </c>
      <c r="W23" s="17">
        <v>1716000.7024791208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32588.5791162065</v>
      </c>
      <c r="P31" s="5">
        <v>79146.268391564008</v>
      </c>
      <c r="Q31" s="5">
        <v>162189.28846860648</v>
      </c>
      <c r="R31" s="5">
        <v>164710.28357320777</v>
      </c>
      <c r="S31" s="5">
        <v>175591.87683487812</v>
      </c>
      <c r="T31" s="5">
        <v>301480.81962127541</v>
      </c>
      <c r="U31" s="5">
        <v>301480.81962129887</v>
      </c>
      <c r="V31" s="5">
        <v>312312.65059994644</v>
      </c>
      <c r="W31" s="5">
        <v>312312.65059994644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338716.62789257587</v>
      </c>
      <c r="K32" s="5">
        <v>400330.16590115963</v>
      </c>
      <c r="L32" s="5">
        <v>400330.16590115963</v>
      </c>
      <c r="M32" s="5">
        <v>400330.16590120504</v>
      </c>
      <c r="N32" s="5">
        <v>400330.16590115963</v>
      </c>
      <c r="O32" s="5">
        <v>400330.16590115963</v>
      </c>
      <c r="P32" s="5">
        <v>400330.16590115963</v>
      </c>
      <c r="Q32" s="5">
        <v>612810.20069844928</v>
      </c>
      <c r="R32" s="5">
        <v>773222.51601882395</v>
      </c>
      <c r="S32" s="5">
        <v>996529.07971638534</v>
      </c>
      <c r="T32" s="5">
        <v>996529.07971638534</v>
      </c>
      <c r="U32" s="5">
        <v>1012310.9078789282</v>
      </c>
      <c r="V32" s="5">
        <v>1017621.8635829375</v>
      </c>
      <c r="W32" s="5">
        <v>1017621.8635829375</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164248.40941077855</v>
      </c>
      <c r="K33" s="5">
        <v>172155.02343402506</v>
      </c>
      <c r="L33" s="5">
        <v>172155.02343402506</v>
      </c>
      <c r="M33" s="5">
        <v>172155.02343406226</v>
      </c>
      <c r="N33" s="5">
        <v>172155.02343402506</v>
      </c>
      <c r="O33" s="5">
        <v>172155.02343402506</v>
      </c>
      <c r="P33" s="5">
        <v>172155.02343402506</v>
      </c>
      <c r="Q33" s="5">
        <v>231048.93417044156</v>
      </c>
      <c r="R33" s="5">
        <v>231048.93417040032</v>
      </c>
      <c r="S33" s="5">
        <v>231048.93417040032</v>
      </c>
      <c r="T33" s="5">
        <v>231048.93417040032</v>
      </c>
      <c r="U33" s="5">
        <v>237023.54933524452</v>
      </c>
      <c r="V33" s="5">
        <v>237023.54933519772</v>
      </c>
      <c r="W33" s="5">
        <v>237023.54933519772</v>
      </c>
    </row>
    <row r="34" spans="1:23">
      <c r="A34" s="100" t="s">
        <v>155</v>
      </c>
      <c r="B34" s="100"/>
      <c r="C34" s="17">
        <v>0</v>
      </c>
      <c r="D34" s="17">
        <v>113584.47820995105</v>
      </c>
      <c r="E34" s="17">
        <v>113584.47820996032</v>
      </c>
      <c r="F34" s="17">
        <v>113584.47820995105</v>
      </c>
      <c r="G34" s="17">
        <v>162877.79358583817</v>
      </c>
      <c r="H34" s="17">
        <v>230267.7425834295</v>
      </c>
      <c r="I34" s="17">
        <v>331108.20353496051</v>
      </c>
      <c r="J34" s="17">
        <v>507742.34092984616</v>
      </c>
      <c r="K34" s="17">
        <v>577262.49296167644</v>
      </c>
      <c r="L34" s="17">
        <v>577262.49296167644</v>
      </c>
      <c r="M34" s="17">
        <v>577262.49296175945</v>
      </c>
      <c r="N34" s="17">
        <v>572485.18933518464</v>
      </c>
      <c r="O34" s="17">
        <v>605073.76845139125</v>
      </c>
      <c r="P34" s="17">
        <v>651631.45772674866</v>
      </c>
      <c r="Q34" s="17">
        <v>1006048.4233374974</v>
      </c>
      <c r="R34" s="17">
        <v>1168981.7337624321</v>
      </c>
      <c r="S34" s="17">
        <v>1403169.8907216638</v>
      </c>
      <c r="T34" s="17">
        <v>1529058.833508061</v>
      </c>
      <c r="U34" s="17">
        <v>1550815.2768354716</v>
      </c>
      <c r="V34" s="17">
        <v>1566958.0635180818</v>
      </c>
      <c r="W34" s="17">
        <v>1566958.0635180818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85147.824095888165</v>
      </c>
    </row>
    <row r="43" spans="1:23">
      <c r="A43" s="6" t="s">
        <v>169</v>
      </c>
      <c r="B43" s="6" t="s">
        <v>136</v>
      </c>
      <c r="C43" s="5">
        <v>0</v>
      </c>
      <c r="D43" s="5">
        <v>51991.338374906838</v>
      </c>
      <c r="E43" s="5">
        <v>51991.338374907667</v>
      </c>
      <c r="F43" s="5">
        <v>51991.338374906838</v>
      </c>
      <c r="G43" s="5">
        <v>83404.185434407569</v>
      </c>
      <c r="H43" s="5">
        <v>151153.39163712948</v>
      </c>
      <c r="I43" s="5">
        <v>219350.49792163781</v>
      </c>
      <c r="J43" s="5">
        <v>285067.904346189</v>
      </c>
      <c r="K43" s="5">
        <v>350444.08941634436</v>
      </c>
      <c r="L43" s="5">
        <v>350444.08941634436</v>
      </c>
      <c r="M43" s="5">
        <v>350444.08941631741</v>
      </c>
      <c r="N43" s="5">
        <v>350444.08941634436</v>
      </c>
      <c r="O43" s="5">
        <v>350444.08941634436</v>
      </c>
      <c r="P43" s="5">
        <v>350444.08941634436</v>
      </c>
      <c r="Q43" s="5">
        <v>350444.08941631741</v>
      </c>
      <c r="R43" s="5">
        <v>350444.08941634436</v>
      </c>
      <c r="S43" s="5">
        <v>350444.08941634436</v>
      </c>
      <c r="T43" s="5">
        <v>350444.08941634436</v>
      </c>
      <c r="U43" s="5">
        <v>350444.08941631741</v>
      </c>
      <c r="V43" s="5">
        <v>391344.90974389954</v>
      </c>
      <c r="W43" s="5">
        <v>391344.90974389954</v>
      </c>
    </row>
    <row r="44" spans="1:23">
      <c r="A44" s="6" t="s">
        <v>169</v>
      </c>
      <c r="B44" s="6" t="s">
        <v>137</v>
      </c>
      <c r="C44" s="5">
        <v>0</v>
      </c>
      <c r="D44" s="5">
        <v>0</v>
      </c>
      <c r="E44" s="5">
        <v>0</v>
      </c>
      <c r="F44" s="5">
        <v>8652.5756711554041</v>
      </c>
      <c r="G44" s="5">
        <v>21956.568301659503</v>
      </c>
      <c r="H44" s="5">
        <v>34984.868296971101</v>
      </c>
      <c r="I44" s="5">
        <v>47567.016139962041</v>
      </c>
      <c r="J44" s="5">
        <v>59600.46712999195</v>
      </c>
      <c r="K44" s="5">
        <v>71430.52991620556</v>
      </c>
      <c r="L44" s="5">
        <v>71430.52991620556</v>
      </c>
      <c r="M44" s="5">
        <v>71430.529916212414</v>
      </c>
      <c r="N44" s="5">
        <v>71430.52991620556</v>
      </c>
      <c r="O44" s="5">
        <v>71430.52991620556</v>
      </c>
      <c r="P44" s="5">
        <v>71430.52991620556</v>
      </c>
      <c r="Q44" s="5">
        <v>99141.272051357213</v>
      </c>
      <c r="R44" s="5">
        <v>99141.272051353837</v>
      </c>
      <c r="S44" s="5">
        <v>123364.57599220285</v>
      </c>
      <c r="T44" s="5">
        <v>123364.57599220285</v>
      </c>
      <c r="U44" s="5">
        <v>123364.57599220487</v>
      </c>
      <c r="V44" s="5">
        <v>123364.57599220285</v>
      </c>
      <c r="W44" s="5">
        <v>123364.57599220285</v>
      </c>
    </row>
    <row r="45" spans="1:23">
      <c r="A45" s="100" t="s">
        <v>155</v>
      </c>
      <c r="B45" s="100"/>
      <c r="C45" s="17">
        <v>0</v>
      </c>
      <c r="D45" s="17">
        <v>51991.338374906838</v>
      </c>
      <c r="E45" s="17">
        <v>51991.338374907667</v>
      </c>
      <c r="F45" s="17">
        <v>60643.914046062244</v>
      </c>
      <c r="G45" s="17">
        <v>105360.75373606707</v>
      </c>
      <c r="H45" s="17">
        <v>186138.25993410058</v>
      </c>
      <c r="I45" s="17">
        <v>266917.51406159985</v>
      </c>
      <c r="J45" s="17">
        <v>344668.37147618097</v>
      </c>
      <c r="K45" s="17">
        <v>421874.61933254992</v>
      </c>
      <c r="L45" s="17">
        <v>421874.61933254992</v>
      </c>
      <c r="M45" s="17">
        <v>421874.61933252984</v>
      </c>
      <c r="N45" s="17">
        <v>421874.61933254992</v>
      </c>
      <c r="O45" s="17">
        <v>421874.61933254992</v>
      </c>
      <c r="P45" s="17">
        <v>421874.61933254992</v>
      </c>
      <c r="Q45" s="17">
        <v>449585.36146767461</v>
      </c>
      <c r="R45" s="17">
        <v>449585.36146769818</v>
      </c>
      <c r="S45" s="17">
        <v>473808.66540854721</v>
      </c>
      <c r="T45" s="17">
        <v>473808.66540854721</v>
      </c>
      <c r="U45" s="17">
        <v>473808.6654085223</v>
      </c>
      <c r="V45" s="17">
        <v>514709.48573610239</v>
      </c>
      <c r="W45" s="17">
        <v>599857.30983199063</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32081.95705925921</v>
      </c>
      <c r="R53" s="5">
        <v>118040.47403997096</v>
      </c>
      <c r="S53" s="5">
        <v>147361.05191805091</v>
      </c>
      <c r="T53" s="5">
        <v>147361.05191805091</v>
      </c>
      <c r="U53" s="5">
        <v>147361.05191807909</v>
      </c>
      <c r="V53" s="5">
        <v>147361.05191805091</v>
      </c>
      <c r="W53" s="5">
        <v>186462.13078290661</v>
      </c>
    </row>
    <row r="54" spans="1:23">
      <c r="A54" s="6" t="s">
        <v>170</v>
      </c>
      <c r="B54" s="6" t="s">
        <v>136</v>
      </c>
      <c r="C54" s="5">
        <v>0</v>
      </c>
      <c r="D54" s="5">
        <v>0</v>
      </c>
      <c r="E54" s="5">
        <v>0</v>
      </c>
      <c r="F54" s="5">
        <v>0</v>
      </c>
      <c r="G54" s="5">
        <v>0</v>
      </c>
      <c r="H54" s="5">
        <v>0</v>
      </c>
      <c r="I54" s="5">
        <v>0</v>
      </c>
      <c r="J54" s="5">
        <v>0</v>
      </c>
      <c r="K54" s="5">
        <v>0</v>
      </c>
      <c r="L54" s="5">
        <v>0</v>
      </c>
      <c r="M54" s="5">
        <v>0</v>
      </c>
      <c r="N54" s="5">
        <v>12390.447969931711</v>
      </c>
      <c r="O54" s="5">
        <v>12390.447969931711</v>
      </c>
      <c r="P54" s="5">
        <v>12390.447969931711</v>
      </c>
      <c r="Q54" s="5">
        <v>90086.156132462274</v>
      </c>
      <c r="R54" s="5">
        <v>90086.156132460645</v>
      </c>
      <c r="S54" s="5">
        <v>246062.3918092782</v>
      </c>
      <c r="T54" s="5">
        <v>246062.3918092782</v>
      </c>
      <c r="U54" s="5">
        <v>267904.47697521682</v>
      </c>
      <c r="V54" s="5">
        <v>296833.40553956194</v>
      </c>
      <c r="W54" s="5">
        <v>296833.40553956194</v>
      </c>
    </row>
    <row r="55" spans="1:23">
      <c r="A55" s="6" t="s">
        <v>170</v>
      </c>
      <c r="B55" s="6" t="s">
        <v>137</v>
      </c>
      <c r="C55" s="5">
        <v>0</v>
      </c>
      <c r="D55" s="5">
        <v>0</v>
      </c>
      <c r="E55" s="5">
        <v>0</v>
      </c>
      <c r="F55" s="5">
        <v>0</v>
      </c>
      <c r="G55" s="5">
        <v>0</v>
      </c>
      <c r="H55" s="5">
        <v>0</v>
      </c>
      <c r="I55" s="5">
        <v>78089.547612957191</v>
      </c>
      <c r="J55" s="5">
        <v>78089.547612961105</v>
      </c>
      <c r="K55" s="5">
        <v>78089.547612961105</v>
      </c>
      <c r="L55" s="5">
        <v>81822.204782552304</v>
      </c>
      <c r="M55" s="5">
        <v>89746.913252990184</v>
      </c>
      <c r="N55" s="5">
        <v>146944.67063756127</v>
      </c>
      <c r="O55" s="5">
        <v>146944.67063756127</v>
      </c>
      <c r="P55" s="5">
        <v>146944.67063756127</v>
      </c>
      <c r="Q55" s="5">
        <v>146944.67063819052</v>
      </c>
      <c r="R55" s="5">
        <v>146944.67063818115</v>
      </c>
      <c r="S55" s="5">
        <v>146944.67063818115</v>
      </c>
      <c r="T55" s="5">
        <v>146944.67063818115</v>
      </c>
      <c r="U55" s="5">
        <v>146944.67063819052</v>
      </c>
      <c r="V55" s="5">
        <v>146944.67063818115</v>
      </c>
      <c r="W55" s="5">
        <v>146944.67063818115</v>
      </c>
    </row>
    <row r="56" spans="1:23">
      <c r="A56" s="100" t="s">
        <v>155</v>
      </c>
      <c r="B56" s="100"/>
      <c r="C56" s="17">
        <v>0</v>
      </c>
      <c r="D56" s="17">
        <v>0</v>
      </c>
      <c r="E56" s="17">
        <v>0</v>
      </c>
      <c r="F56" s="17">
        <v>0</v>
      </c>
      <c r="G56" s="17">
        <v>0</v>
      </c>
      <c r="H56" s="17">
        <v>0</v>
      </c>
      <c r="I56" s="17">
        <v>78089.547612957191</v>
      </c>
      <c r="J56" s="17">
        <v>78089.547612961105</v>
      </c>
      <c r="K56" s="17">
        <v>78089.547612961105</v>
      </c>
      <c r="L56" s="17">
        <v>81822.204782552304</v>
      </c>
      <c r="M56" s="17">
        <v>89746.913252990184</v>
      </c>
      <c r="N56" s="17">
        <v>159335.11860749297</v>
      </c>
      <c r="O56" s="17">
        <v>159335.11860749297</v>
      </c>
      <c r="P56" s="17">
        <v>159335.11860749297</v>
      </c>
      <c r="Q56" s="17">
        <v>269112.78382991202</v>
      </c>
      <c r="R56" s="17">
        <v>355071.30081061274</v>
      </c>
      <c r="S56" s="17">
        <v>540368.11436551029</v>
      </c>
      <c r="T56" s="17">
        <v>540368.11436551029</v>
      </c>
      <c r="U56" s="17">
        <v>562210.19953148649</v>
      </c>
      <c r="V56" s="17">
        <v>591139.128095794</v>
      </c>
      <c r="W56" s="17">
        <v>630240.2069606497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42196.229268991658</v>
      </c>
      <c r="J65" s="5">
        <v>42196.22926898583</v>
      </c>
      <c r="K65" s="5">
        <v>42196.22926898583</v>
      </c>
      <c r="L65" s="5">
        <v>42196.22926898583</v>
      </c>
      <c r="M65" s="5">
        <v>42196.229268991658</v>
      </c>
      <c r="N65" s="5">
        <v>45387.667254564622</v>
      </c>
      <c r="O65" s="5">
        <v>45387.667254564622</v>
      </c>
      <c r="P65" s="5">
        <v>45387.667254564622</v>
      </c>
      <c r="Q65" s="5">
        <v>45387.667254567437</v>
      </c>
      <c r="R65" s="5">
        <v>116978.8859573048</v>
      </c>
      <c r="S65" s="5">
        <v>156676.77211540414</v>
      </c>
      <c r="T65" s="5">
        <v>156676.77211540414</v>
      </c>
      <c r="U65" s="5">
        <v>156676.77211538548</v>
      </c>
      <c r="V65" s="5">
        <v>156676.77211540414</v>
      </c>
      <c r="W65" s="5">
        <v>156676.77211540414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42196.229268991658</v>
      </c>
      <c r="J67" s="17">
        <v>42196.22926898583</v>
      </c>
      <c r="K67" s="17">
        <v>42196.22926898583</v>
      </c>
      <c r="L67" s="17">
        <v>42196.22926898583</v>
      </c>
      <c r="M67" s="17">
        <v>42196.229268991658</v>
      </c>
      <c r="N67" s="17">
        <v>45387.667254564622</v>
      </c>
      <c r="O67" s="17">
        <v>45387.667254564622</v>
      </c>
      <c r="P67" s="17">
        <v>45387.667254564622</v>
      </c>
      <c r="Q67" s="17">
        <v>45387.667254567437</v>
      </c>
      <c r="R67" s="17">
        <v>116978.8859573048</v>
      </c>
      <c r="S67" s="17">
        <v>156676.77211540414</v>
      </c>
      <c r="T67" s="17">
        <v>156676.77211540414</v>
      </c>
      <c r="U67" s="17">
        <v>156676.77211538548</v>
      </c>
      <c r="V67" s="17">
        <v>156676.77211540414</v>
      </c>
      <c r="W67" s="17">
        <v>156676.77211540414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40452.878472365868</v>
      </c>
      <c r="J9" s="5">
        <v>40452.87847236621</v>
      </c>
      <c r="K9" s="5">
        <v>40452.87847236621</v>
      </c>
      <c r="L9" s="5">
        <v>42643.653252141492</v>
      </c>
      <c r="M9" s="5">
        <v>50143.762072698104</v>
      </c>
      <c r="N9" s="5">
        <v>52859.633310498815</v>
      </c>
      <c r="O9" s="5">
        <v>177207.78557066226</v>
      </c>
      <c r="P9" s="5">
        <v>246660.25310178203</v>
      </c>
      <c r="Q9" s="5">
        <v>542254.74310763378</v>
      </c>
      <c r="R9" s="5">
        <v>637330.71879351069</v>
      </c>
      <c r="S9" s="5">
        <v>645508.3504315326</v>
      </c>
      <c r="T9" s="5">
        <v>791321.42343056365</v>
      </c>
      <c r="U9" s="5">
        <v>791321.42343062186</v>
      </c>
      <c r="V9" s="5">
        <v>897920.7274328107</v>
      </c>
      <c r="W9" s="5">
        <v>1020169.0939135273</v>
      </c>
      <c r="X9" s="19"/>
    </row>
    <row r="10" spans="1:24">
      <c r="A10" s="6" t="s">
        <v>93</v>
      </c>
      <c r="B10" s="6" t="s">
        <v>136</v>
      </c>
      <c r="C10" s="5">
        <v>0</v>
      </c>
      <c r="D10" s="5">
        <v>156032.43544170287</v>
      </c>
      <c r="E10" s="5">
        <v>156032.43544171433</v>
      </c>
      <c r="F10" s="5">
        <v>156032.43544170287</v>
      </c>
      <c r="G10" s="5">
        <v>236738.59787709071</v>
      </c>
      <c r="H10" s="5">
        <v>339589.81135405018</v>
      </c>
      <c r="I10" s="5">
        <v>459307.91165876528</v>
      </c>
      <c r="J10" s="5">
        <v>697737.29572422744</v>
      </c>
      <c r="K10" s="5">
        <v>826600.38651502121</v>
      </c>
      <c r="L10" s="5">
        <v>826600.38651502121</v>
      </c>
      <c r="M10" s="5">
        <v>826600.3865149928</v>
      </c>
      <c r="N10" s="5">
        <v>964000.95546159847</v>
      </c>
      <c r="O10" s="5">
        <v>991459.21810538333</v>
      </c>
      <c r="P10" s="5">
        <v>992082.35242858331</v>
      </c>
      <c r="Q10" s="5">
        <v>1584733.4098275984</v>
      </c>
      <c r="R10" s="5">
        <v>1797116.5804522915</v>
      </c>
      <c r="S10" s="5">
        <v>2411449.9197085761</v>
      </c>
      <c r="T10" s="5">
        <v>2411449.9197085761</v>
      </c>
      <c r="U10" s="5">
        <v>2461814.4614307722</v>
      </c>
      <c r="V10" s="5">
        <v>2541913.1967466725</v>
      </c>
      <c r="W10" s="5">
        <v>2541913.1967466725</v>
      </c>
      <c r="X10" s="19"/>
    </row>
    <row r="11" spans="1:24">
      <c r="A11" s="6" t="s">
        <v>93</v>
      </c>
      <c r="B11" s="6" t="s">
        <v>137</v>
      </c>
      <c r="C11" s="5">
        <v>0</v>
      </c>
      <c r="D11" s="5">
        <v>72661.457934330407</v>
      </c>
      <c r="E11" s="5">
        <v>72661.457934338512</v>
      </c>
      <c r="F11" s="5">
        <v>81314.033605485805</v>
      </c>
      <c r="G11" s="5">
        <v>94618.026235989906</v>
      </c>
      <c r="H11" s="5">
        <v>140076.66199306384</v>
      </c>
      <c r="I11" s="5">
        <v>342354.03761234926</v>
      </c>
      <c r="J11" s="5">
        <v>357603.63105840416</v>
      </c>
      <c r="K11" s="5">
        <v>374674.29860388109</v>
      </c>
      <c r="L11" s="5">
        <v>402236.9589221598</v>
      </c>
      <c r="M11" s="5">
        <v>420438.26922648167</v>
      </c>
      <c r="N11" s="5">
        <v>685454.8288540967</v>
      </c>
      <c r="O11" s="5">
        <v>758429.21736960846</v>
      </c>
      <c r="P11" s="5">
        <v>758429.21736960846</v>
      </c>
      <c r="Q11" s="5">
        <v>912323.55476703204</v>
      </c>
      <c r="R11" s="5">
        <v>912323.55476702715</v>
      </c>
      <c r="S11" s="5">
        <v>998922.50440740702</v>
      </c>
      <c r="T11" s="5">
        <v>998922.50440740702</v>
      </c>
      <c r="U11" s="5">
        <v>1026155.9929776544</v>
      </c>
      <c r="V11" s="5">
        <v>1125846.0228419863</v>
      </c>
      <c r="W11" s="5">
        <v>1125846.0228419863</v>
      </c>
      <c r="X11" s="19"/>
    </row>
    <row r="12" spans="1:24">
      <c r="A12" s="100" t="s">
        <v>155</v>
      </c>
      <c r="B12" s="100"/>
      <c r="C12" s="17">
        <v>0</v>
      </c>
      <c r="D12" s="17">
        <v>233471.19700252498</v>
      </c>
      <c r="E12" s="17">
        <v>233471.19700254494</v>
      </c>
      <c r="F12" s="17">
        <v>242123.77267368039</v>
      </c>
      <c r="G12" s="17">
        <v>336133.92773957236</v>
      </c>
      <c r="H12" s="17">
        <v>484443.77697360574</v>
      </c>
      <c r="I12" s="17">
        <v>842114.82774348045</v>
      </c>
      <c r="J12" s="17">
        <v>1095793.8052549979</v>
      </c>
      <c r="K12" s="17">
        <v>1241727.5635912686</v>
      </c>
      <c r="L12" s="17">
        <v>1271480.9986893225</v>
      </c>
      <c r="M12" s="17">
        <v>1297182.4178141726</v>
      </c>
      <c r="N12" s="17">
        <v>1702315.417626194</v>
      </c>
      <c r="O12" s="17">
        <v>1927096.2210456543</v>
      </c>
      <c r="P12" s="17">
        <v>1997171.822899974</v>
      </c>
      <c r="Q12" s="17">
        <v>3039311.7077022642</v>
      </c>
      <c r="R12" s="17">
        <v>3346770.8540128293</v>
      </c>
      <c r="S12" s="17">
        <v>4055880.7745475154</v>
      </c>
      <c r="T12" s="17">
        <v>4201693.8475465467</v>
      </c>
      <c r="U12" s="17">
        <v>4279291.8778390484</v>
      </c>
      <c r="V12" s="17">
        <v>4565679.9470214695</v>
      </c>
      <c r="W12" s="17">
        <v>4687928.313502186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80762.59294185316</v>
      </c>
      <c r="P20" s="5">
        <v>121789.33072649468</v>
      </c>
      <c r="Q20" s="5">
        <v>322737.07402089494</v>
      </c>
      <c r="R20" s="5">
        <v>322737.07402088837</v>
      </c>
      <c r="S20" s="5">
        <v>322737.07402088837</v>
      </c>
      <c r="T20" s="5">
        <v>344003.8823458174</v>
      </c>
      <c r="U20" s="5">
        <v>344003.88234581461</v>
      </c>
      <c r="V20" s="5">
        <v>442303.55428136088</v>
      </c>
      <c r="W20" s="5">
        <v>442303.55428136088</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157469.70202624483</v>
      </c>
      <c r="O21" s="5">
        <v>184927.96467002944</v>
      </c>
      <c r="P21" s="5">
        <v>184927.96467002944</v>
      </c>
      <c r="Q21" s="5">
        <v>498129.83826230973</v>
      </c>
      <c r="R21" s="5">
        <v>498129.83826227341</v>
      </c>
      <c r="S21" s="5">
        <v>667369.88609357958</v>
      </c>
      <c r="T21" s="5">
        <v>667369.88609357958</v>
      </c>
      <c r="U21" s="5">
        <v>667369.88609359669</v>
      </c>
      <c r="V21" s="5">
        <v>667369.88609357958</v>
      </c>
      <c r="W21" s="5">
        <v>667369.88609357958</v>
      </c>
    </row>
    <row r="22" spans="1:23">
      <c r="A22" s="6" t="s">
        <v>167</v>
      </c>
      <c r="B22" s="6" t="s">
        <v>137</v>
      </c>
      <c r="C22" s="5">
        <v>0</v>
      </c>
      <c r="D22" s="5">
        <v>35435.799368067892</v>
      </c>
      <c r="E22" s="5">
        <v>35435.799368069027</v>
      </c>
      <c r="F22" s="5">
        <v>35435.799368067892</v>
      </c>
      <c r="G22" s="5">
        <v>35435.799368067892</v>
      </c>
      <c r="H22" s="5">
        <v>35435.799368067892</v>
      </c>
      <c r="I22" s="5">
        <v>52723.806801978106</v>
      </c>
      <c r="J22" s="5">
        <v>52723.806801981111</v>
      </c>
      <c r="K22" s="5">
        <v>52723.806801981111</v>
      </c>
      <c r="L22" s="5">
        <v>80286.467120259826</v>
      </c>
      <c r="M22" s="5">
        <v>98487.777424596439</v>
      </c>
      <c r="N22" s="5">
        <v>323998.44270623341</v>
      </c>
      <c r="O22" s="5">
        <v>369483.30159886921</v>
      </c>
      <c r="P22" s="5">
        <v>369483.30159886921</v>
      </c>
      <c r="Q22" s="5">
        <v>443487.27911083592</v>
      </c>
      <c r="R22" s="5">
        <v>443487.27911081957</v>
      </c>
      <c r="S22" s="5">
        <v>498048.14618727949</v>
      </c>
      <c r="T22" s="5">
        <v>498048.14618727949</v>
      </c>
      <c r="U22" s="5">
        <v>512691.83047460415</v>
      </c>
      <c r="V22" s="5">
        <v>612381.86033893388</v>
      </c>
      <c r="W22" s="5">
        <v>612381.86033893388</v>
      </c>
    </row>
    <row r="23" spans="1:23">
      <c r="A23" s="100" t="s">
        <v>155</v>
      </c>
      <c r="B23" s="100"/>
      <c r="C23" s="17">
        <v>0</v>
      </c>
      <c r="D23" s="17">
        <v>67895.380417667111</v>
      </c>
      <c r="E23" s="17">
        <v>67895.380417676977</v>
      </c>
      <c r="F23" s="17">
        <v>67895.380417667111</v>
      </c>
      <c r="G23" s="17">
        <v>67895.380417667111</v>
      </c>
      <c r="H23" s="17">
        <v>67895.380417667111</v>
      </c>
      <c r="I23" s="17">
        <v>85183.387851586056</v>
      </c>
      <c r="J23" s="17">
        <v>85183.387851580337</v>
      </c>
      <c r="K23" s="17">
        <v>85183.387851580337</v>
      </c>
      <c r="L23" s="17">
        <v>112746.04816985904</v>
      </c>
      <c r="M23" s="17">
        <v>130947.35847420439</v>
      </c>
      <c r="N23" s="17">
        <v>481468.14473247825</v>
      </c>
      <c r="O23" s="17">
        <v>635173.85921075172</v>
      </c>
      <c r="P23" s="17">
        <v>676200.59699539328</v>
      </c>
      <c r="Q23" s="17">
        <v>1264354.1913940406</v>
      </c>
      <c r="R23" s="17">
        <v>1264354.1913939812</v>
      </c>
      <c r="S23" s="17">
        <v>1488155.1063017473</v>
      </c>
      <c r="T23" s="17">
        <v>1509421.9146266766</v>
      </c>
      <c r="U23" s="17">
        <v>1524065.5989140156</v>
      </c>
      <c r="V23" s="17">
        <v>1722055.3007138744</v>
      </c>
      <c r="W23" s="17">
        <v>1722055.3007138744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43585.559318310297</v>
      </c>
      <c r="P31" s="5">
        <v>63899.827234545752</v>
      </c>
      <c r="Q31" s="5">
        <v>158546.57394598902</v>
      </c>
      <c r="R31" s="5">
        <v>185185.62441034714</v>
      </c>
      <c r="S31" s="5">
        <v>185185.62441034714</v>
      </c>
      <c r="T31" s="5">
        <v>309731.8890844491</v>
      </c>
      <c r="U31" s="5">
        <v>309731.88908447919</v>
      </c>
      <c r="V31" s="5">
        <v>320222.29593093426</v>
      </c>
      <c r="W31" s="5">
        <v>320222.29593093426</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335726.65176411759</v>
      </c>
      <c r="K32" s="5">
        <v>399861.86478319048</v>
      </c>
      <c r="L32" s="5">
        <v>399861.86478319048</v>
      </c>
      <c r="M32" s="5">
        <v>399861.8647832378</v>
      </c>
      <c r="N32" s="5">
        <v>399861.86478319048</v>
      </c>
      <c r="O32" s="5">
        <v>399861.86478319048</v>
      </c>
      <c r="P32" s="5">
        <v>400484.99910639058</v>
      </c>
      <c r="Q32" s="5">
        <v>605151.5751820791</v>
      </c>
      <c r="R32" s="5">
        <v>745672.53073698364</v>
      </c>
      <c r="S32" s="5">
        <v>981126.65530651924</v>
      </c>
      <c r="T32" s="5">
        <v>981126.65530651924</v>
      </c>
      <c r="U32" s="5">
        <v>1007109.1537710838</v>
      </c>
      <c r="V32" s="5">
        <v>1007109.1537710436</v>
      </c>
      <c r="W32" s="5">
        <v>1007109.1537710436</v>
      </c>
    </row>
    <row r="33" spans="1:23">
      <c r="A33" s="6" t="s">
        <v>168</v>
      </c>
      <c r="B33" s="6" t="s">
        <v>137</v>
      </c>
      <c r="C33" s="5">
        <v>0</v>
      </c>
      <c r="D33" s="5">
        <v>37225.658566262522</v>
      </c>
      <c r="E33" s="5">
        <v>37225.658566269485</v>
      </c>
      <c r="F33" s="5">
        <v>37225.658566262522</v>
      </c>
      <c r="G33" s="5">
        <v>37225.658566262522</v>
      </c>
      <c r="H33" s="5">
        <v>69655.99432802487</v>
      </c>
      <c r="I33" s="5">
        <v>164259.24830963009</v>
      </c>
      <c r="J33" s="5">
        <v>167510.82157751103</v>
      </c>
      <c r="K33" s="5">
        <v>172751.62289491465</v>
      </c>
      <c r="L33" s="5">
        <v>172751.62289491465</v>
      </c>
      <c r="M33" s="5">
        <v>172751.62289490647</v>
      </c>
      <c r="N33" s="5">
        <v>172751.62289491465</v>
      </c>
      <c r="O33" s="5">
        <v>172751.62289491465</v>
      </c>
      <c r="P33" s="5">
        <v>172751.62289491465</v>
      </c>
      <c r="Q33" s="5">
        <v>231445.81847205627</v>
      </c>
      <c r="R33" s="5">
        <v>231445.81847208808</v>
      </c>
      <c r="S33" s="5">
        <v>231445.81847208808</v>
      </c>
      <c r="T33" s="5">
        <v>231445.81847208808</v>
      </c>
      <c r="U33" s="5">
        <v>244035.62275499548</v>
      </c>
      <c r="V33" s="5">
        <v>244035.62275501282</v>
      </c>
      <c r="W33" s="5">
        <v>244035.62275501282</v>
      </c>
    </row>
    <row r="34" spans="1:23">
      <c r="A34" s="100" t="s">
        <v>155</v>
      </c>
      <c r="B34" s="100"/>
      <c r="C34" s="17">
        <v>0</v>
      </c>
      <c r="D34" s="17">
        <v>113584.47820995105</v>
      </c>
      <c r="E34" s="17">
        <v>113584.47820996032</v>
      </c>
      <c r="F34" s="17">
        <v>113584.47820995105</v>
      </c>
      <c r="G34" s="17">
        <v>162877.79358583817</v>
      </c>
      <c r="H34" s="17">
        <v>230267.7425834295</v>
      </c>
      <c r="I34" s="17">
        <v>331119.04243378126</v>
      </c>
      <c r="J34" s="17">
        <v>508014.77696812036</v>
      </c>
      <c r="K34" s="17">
        <v>577390.79130459693</v>
      </c>
      <c r="L34" s="17">
        <v>577390.79130459693</v>
      </c>
      <c r="M34" s="17">
        <v>577390.7913046364</v>
      </c>
      <c r="N34" s="17">
        <v>572613.48767810513</v>
      </c>
      <c r="O34" s="17">
        <v>616199.04699641536</v>
      </c>
      <c r="P34" s="17">
        <v>637136.44923585095</v>
      </c>
      <c r="Q34" s="17">
        <v>995143.96760012442</v>
      </c>
      <c r="R34" s="17">
        <v>1162303.9736194189</v>
      </c>
      <c r="S34" s="17">
        <v>1397758.0981889544</v>
      </c>
      <c r="T34" s="17">
        <v>1522304.3628630564</v>
      </c>
      <c r="U34" s="17">
        <v>1560876.6656105586</v>
      </c>
      <c r="V34" s="17">
        <v>1571367.0724569908</v>
      </c>
      <c r="W34" s="17">
        <v>1571367.0724569908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23980.30863319265</v>
      </c>
      <c r="J42" s="5">
        <v>23980.308633192646</v>
      </c>
      <c r="K42" s="5">
        <v>23980.308633192646</v>
      </c>
      <c r="L42" s="5">
        <v>23980.308633192646</v>
      </c>
      <c r="M42" s="5">
        <v>23980.30863319265</v>
      </c>
      <c r="N42" s="5">
        <v>31473.483497485417</v>
      </c>
      <c r="O42" s="5">
        <v>31473.483497485417</v>
      </c>
      <c r="P42" s="5">
        <v>31473.483497485417</v>
      </c>
      <c r="Q42" s="5">
        <v>31473.483497485377</v>
      </c>
      <c r="R42" s="5">
        <v>31473.483497485417</v>
      </c>
      <c r="S42" s="5">
        <v>7493.1748642927696</v>
      </c>
      <c r="T42" s="5">
        <v>7493.1748642927696</v>
      </c>
      <c r="U42" s="5">
        <v>7493.1748642927259</v>
      </c>
      <c r="V42" s="5">
        <v>7493.1748642927696</v>
      </c>
      <c r="W42" s="5">
        <v>85802.08530632472</v>
      </c>
    </row>
    <row r="43" spans="1:23">
      <c r="A43" s="6" t="s">
        <v>169</v>
      </c>
      <c r="B43" s="6" t="s">
        <v>136</v>
      </c>
      <c r="C43" s="5">
        <v>0</v>
      </c>
      <c r="D43" s="5">
        <v>51991.338374906838</v>
      </c>
      <c r="E43" s="5">
        <v>51991.338374907667</v>
      </c>
      <c r="F43" s="5">
        <v>51991.338374906838</v>
      </c>
      <c r="G43" s="5">
        <v>83404.185434407569</v>
      </c>
      <c r="H43" s="5">
        <v>151295.78567553801</v>
      </c>
      <c r="I43" s="5">
        <v>219492.89196002044</v>
      </c>
      <c r="J43" s="5">
        <v>284278.11475902464</v>
      </c>
      <c r="K43" s="5">
        <v>349005.9925307454</v>
      </c>
      <c r="L43" s="5">
        <v>349005.9925307454</v>
      </c>
      <c r="M43" s="5">
        <v>349005.99253066914</v>
      </c>
      <c r="N43" s="5">
        <v>349005.9925307454</v>
      </c>
      <c r="O43" s="5">
        <v>349005.9925307454</v>
      </c>
      <c r="P43" s="5">
        <v>349005.9925307454</v>
      </c>
      <c r="Q43" s="5">
        <v>349005.99253066914</v>
      </c>
      <c r="R43" s="5">
        <v>349005.9925307454</v>
      </c>
      <c r="S43" s="5">
        <v>349005.9925307454</v>
      </c>
      <c r="T43" s="5">
        <v>349005.9925307454</v>
      </c>
      <c r="U43" s="5">
        <v>373388.03578833549</v>
      </c>
      <c r="V43" s="5">
        <v>423015.45945400727</v>
      </c>
      <c r="W43" s="5">
        <v>423015.45945400727</v>
      </c>
    </row>
    <row r="44" spans="1:23">
      <c r="A44" s="6" t="s">
        <v>169</v>
      </c>
      <c r="B44" s="6" t="s">
        <v>137</v>
      </c>
      <c r="C44" s="5">
        <v>0</v>
      </c>
      <c r="D44" s="5">
        <v>0</v>
      </c>
      <c r="E44" s="5">
        <v>0</v>
      </c>
      <c r="F44" s="5">
        <v>8652.5756711554041</v>
      </c>
      <c r="G44" s="5">
        <v>21956.568301659503</v>
      </c>
      <c r="H44" s="5">
        <v>34984.868296971101</v>
      </c>
      <c r="I44" s="5">
        <v>47281.434887783893</v>
      </c>
      <c r="J44" s="5">
        <v>59279.455065950882</v>
      </c>
      <c r="K44" s="5">
        <v>71109.321294024267</v>
      </c>
      <c r="L44" s="5">
        <v>71109.321294024267</v>
      </c>
      <c r="M44" s="5">
        <v>71109.321294021516</v>
      </c>
      <c r="N44" s="5">
        <v>71109.321294024267</v>
      </c>
      <c r="O44" s="5">
        <v>71109.321294024267</v>
      </c>
      <c r="P44" s="5">
        <v>71109.321294024267</v>
      </c>
      <c r="Q44" s="5">
        <v>91396.408396196333</v>
      </c>
      <c r="R44" s="5">
        <v>91396.408396183906</v>
      </c>
      <c r="S44" s="5">
        <v>123434.49096010387</v>
      </c>
      <c r="T44" s="5">
        <v>123434.49096010387</v>
      </c>
      <c r="U44" s="5">
        <v>123434.49096011145</v>
      </c>
      <c r="V44" s="5">
        <v>123434.49096010387</v>
      </c>
      <c r="W44" s="5">
        <v>123434.49096010387</v>
      </c>
    </row>
    <row r="45" spans="1:23">
      <c r="A45" s="100" t="s">
        <v>155</v>
      </c>
      <c r="B45" s="100"/>
      <c r="C45" s="17">
        <v>0</v>
      </c>
      <c r="D45" s="17">
        <v>51991.338374906838</v>
      </c>
      <c r="E45" s="17">
        <v>51991.338374907667</v>
      </c>
      <c r="F45" s="17">
        <v>60643.914046062244</v>
      </c>
      <c r="G45" s="17">
        <v>105360.75373606707</v>
      </c>
      <c r="H45" s="17">
        <v>186280.65397250911</v>
      </c>
      <c r="I45" s="17">
        <v>290754.63548099698</v>
      </c>
      <c r="J45" s="17">
        <v>367537.87845816812</v>
      </c>
      <c r="K45" s="17">
        <v>444095.62245796225</v>
      </c>
      <c r="L45" s="17">
        <v>444095.62245796225</v>
      </c>
      <c r="M45" s="17">
        <v>444095.62245788332</v>
      </c>
      <c r="N45" s="17">
        <v>451588.79732225509</v>
      </c>
      <c r="O45" s="17">
        <v>451588.79732225509</v>
      </c>
      <c r="P45" s="17">
        <v>451588.79732225509</v>
      </c>
      <c r="Q45" s="17">
        <v>471875.88442435086</v>
      </c>
      <c r="R45" s="17">
        <v>471875.88442441472</v>
      </c>
      <c r="S45" s="17">
        <v>479933.65835514205</v>
      </c>
      <c r="T45" s="17">
        <v>479933.65835514205</v>
      </c>
      <c r="U45" s="17">
        <v>504315.70161273965</v>
      </c>
      <c r="V45" s="17">
        <v>553943.12527840398</v>
      </c>
      <c r="W45" s="17">
        <v>632252.0357204359</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11695.26621268113</v>
      </c>
      <c r="J53" s="5">
        <v>11695.266212681847</v>
      </c>
      <c r="K53" s="5">
        <v>11695.266212681847</v>
      </c>
      <c r="L53" s="5">
        <v>13886.040992457129</v>
      </c>
      <c r="M53" s="5">
        <v>21386.149813013351</v>
      </c>
      <c r="N53" s="5">
        <v>21386.149813013399</v>
      </c>
      <c r="O53" s="5">
        <v>21386.149813013399</v>
      </c>
      <c r="P53" s="5">
        <v>29497.611643256161</v>
      </c>
      <c r="Q53" s="5">
        <v>29497.611643264314</v>
      </c>
      <c r="R53" s="5">
        <v>97934.536864789843</v>
      </c>
      <c r="S53" s="5">
        <v>130092.47713600428</v>
      </c>
      <c r="T53" s="5">
        <v>130092.47713600428</v>
      </c>
      <c r="U53" s="5">
        <v>130092.47713603533</v>
      </c>
      <c r="V53" s="5">
        <v>127901.70235622296</v>
      </c>
      <c r="W53" s="5">
        <v>171841.15839490763</v>
      </c>
    </row>
    <row r="54" spans="1:23">
      <c r="A54" s="6" t="s">
        <v>170</v>
      </c>
      <c r="B54" s="6" t="s">
        <v>136</v>
      </c>
      <c r="C54" s="5">
        <v>0</v>
      </c>
      <c r="D54" s="5">
        <v>0</v>
      </c>
      <c r="E54" s="5">
        <v>0</v>
      </c>
      <c r="F54" s="5">
        <v>0</v>
      </c>
      <c r="G54" s="5">
        <v>0</v>
      </c>
      <c r="H54" s="5">
        <v>0</v>
      </c>
      <c r="I54" s="5">
        <v>0</v>
      </c>
      <c r="J54" s="5">
        <v>0</v>
      </c>
      <c r="K54" s="5">
        <v>0</v>
      </c>
      <c r="L54" s="5">
        <v>0</v>
      </c>
      <c r="M54" s="5">
        <v>0</v>
      </c>
      <c r="N54" s="5">
        <v>12390.447969931711</v>
      </c>
      <c r="O54" s="5">
        <v>12390.447969931711</v>
      </c>
      <c r="P54" s="5">
        <v>12390.447969931711</v>
      </c>
      <c r="Q54" s="5">
        <v>87173.055701062272</v>
      </c>
      <c r="R54" s="5">
        <v>87173.05570105731</v>
      </c>
      <c r="S54" s="5">
        <v>256578.91161684605</v>
      </c>
      <c r="T54" s="5">
        <v>256578.91161684605</v>
      </c>
      <c r="U54" s="5">
        <v>256578.91161685259</v>
      </c>
      <c r="V54" s="5">
        <v>287050.22326715611</v>
      </c>
      <c r="W54" s="5">
        <v>287050.22326715611</v>
      </c>
    </row>
    <row r="55" spans="1:23">
      <c r="A55" s="6" t="s">
        <v>170</v>
      </c>
      <c r="B55" s="6" t="s">
        <v>137</v>
      </c>
      <c r="C55" s="5">
        <v>0</v>
      </c>
      <c r="D55" s="5">
        <v>0</v>
      </c>
      <c r="E55" s="5">
        <v>0</v>
      </c>
      <c r="F55" s="5">
        <v>0</v>
      </c>
      <c r="G55" s="5">
        <v>0</v>
      </c>
      <c r="H55" s="5">
        <v>0</v>
      </c>
      <c r="I55" s="5">
        <v>78089.547612957191</v>
      </c>
      <c r="J55" s="5">
        <v>78089.547612961105</v>
      </c>
      <c r="K55" s="5">
        <v>78089.547612961105</v>
      </c>
      <c r="L55" s="5">
        <v>78089.547612961105</v>
      </c>
      <c r="M55" s="5">
        <v>78089.547612957191</v>
      </c>
      <c r="N55" s="5">
        <v>117595.44195892435</v>
      </c>
      <c r="O55" s="5">
        <v>145084.97158180046</v>
      </c>
      <c r="P55" s="5">
        <v>145084.97158180046</v>
      </c>
      <c r="Q55" s="5">
        <v>145994.04878794349</v>
      </c>
      <c r="R55" s="5">
        <v>145994.04878793564</v>
      </c>
      <c r="S55" s="5">
        <v>145994.04878793564</v>
      </c>
      <c r="T55" s="5">
        <v>145994.04878793564</v>
      </c>
      <c r="U55" s="5">
        <v>145994.04878794349</v>
      </c>
      <c r="V55" s="5">
        <v>145994.04878793564</v>
      </c>
      <c r="W55" s="5">
        <v>145994.04878793564</v>
      </c>
    </row>
    <row r="56" spans="1:23">
      <c r="A56" s="100" t="s">
        <v>155</v>
      </c>
      <c r="B56" s="100"/>
      <c r="C56" s="17">
        <v>0</v>
      </c>
      <c r="D56" s="17">
        <v>0</v>
      </c>
      <c r="E56" s="17">
        <v>0</v>
      </c>
      <c r="F56" s="17">
        <v>0</v>
      </c>
      <c r="G56" s="17">
        <v>0</v>
      </c>
      <c r="H56" s="17">
        <v>0</v>
      </c>
      <c r="I56" s="17">
        <v>89784.813825638324</v>
      </c>
      <c r="J56" s="17">
        <v>89784.813825642952</v>
      </c>
      <c r="K56" s="17">
        <v>89784.813825642952</v>
      </c>
      <c r="L56" s="17">
        <v>91975.588605418234</v>
      </c>
      <c r="M56" s="17">
        <v>99475.697425970546</v>
      </c>
      <c r="N56" s="17">
        <v>151372.03974186946</v>
      </c>
      <c r="O56" s="17">
        <v>178861.56936474558</v>
      </c>
      <c r="P56" s="17">
        <v>186973.03119498835</v>
      </c>
      <c r="Q56" s="17">
        <v>262664.71613227006</v>
      </c>
      <c r="R56" s="17">
        <v>331101.64135378279</v>
      </c>
      <c r="S56" s="17">
        <v>532665.43754078599</v>
      </c>
      <c r="T56" s="17">
        <v>532665.43754078599</v>
      </c>
      <c r="U56" s="17">
        <v>532665.43754083151</v>
      </c>
      <c r="V56" s="17">
        <v>560945.9744113147</v>
      </c>
      <c r="W56" s="17">
        <v>604885.4304499994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45272.948151477751</v>
      </c>
      <c r="J65" s="5">
        <v>45272.94815148606</v>
      </c>
      <c r="K65" s="5">
        <v>45272.94815148606</v>
      </c>
      <c r="L65" s="5">
        <v>45272.94815148606</v>
      </c>
      <c r="M65" s="5">
        <v>45272.948151477751</v>
      </c>
      <c r="N65" s="5">
        <v>45272.94815148606</v>
      </c>
      <c r="O65" s="5">
        <v>45272.94815148606</v>
      </c>
      <c r="P65" s="5">
        <v>45272.94815148606</v>
      </c>
      <c r="Q65" s="5">
        <v>45272.948151477751</v>
      </c>
      <c r="R65" s="5">
        <v>117135.16322123159</v>
      </c>
      <c r="S65" s="5">
        <v>157368.47416088523</v>
      </c>
      <c r="T65" s="5">
        <v>157368.47416088523</v>
      </c>
      <c r="U65" s="5">
        <v>157368.47416090427</v>
      </c>
      <c r="V65" s="5">
        <v>157368.47416088523</v>
      </c>
      <c r="W65" s="5">
        <v>157368.47416088523</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45272.948151477751</v>
      </c>
      <c r="J67" s="17">
        <v>45272.94815148606</v>
      </c>
      <c r="K67" s="17">
        <v>45272.94815148606</v>
      </c>
      <c r="L67" s="17">
        <v>45272.94815148606</v>
      </c>
      <c r="M67" s="17">
        <v>45272.948151477751</v>
      </c>
      <c r="N67" s="17">
        <v>45272.94815148606</v>
      </c>
      <c r="O67" s="17">
        <v>45272.94815148606</v>
      </c>
      <c r="P67" s="17">
        <v>45272.94815148606</v>
      </c>
      <c r="Q67" s="17">
        <v>45272.948151477751</v>
      </c>
      <c r="R67" s="17">
        <v>117135.16322123159</v>
      </c>
      <c r="S67" s="17">
        <v>157368.47416088523</v>
      </c>
      <c r="T67" s="17">
        <v>157368.47416088523</v>
      </c>
      <c r="U67" s="17">
        <v>157368.47416090427</v>
      </c>
      <c r="V67" s="17">
        <v>157368.47416088523</v>
      </c>
      <c r="W67" s="17">
        <v>157368.47416088523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7183.8199354628905</v>
      </c>
      <c r="P4" s="5">
        <v>9058.2358848133081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0</v>
      </c>
      <c r="Q5" s="5">
        <v>13997.33749588293</v>
      </c>
      <c r="R5" s="5">
        <v>4783.8667902045299</v>
      </c>
      <c r="S5" s="5">
        <v>0</v>
      </c>
      <c r="T5" s="5">
        <v>0</v>
      </c>
      <c r="U5" s="5">
        <v>0</v>
      </c>
      <c r="V5" s="5">
        <v>4208.6018480692437</v>
      </c>
      <c r="W5" s="5">
        <v>0</v>
      </c>
    </row>
    <row r="6" spans="1:23">
      <c r="A6" s="6" t="s">
        <v>169</v>
      </c>
      <c r="B6" s="6" t="s">
        <v>295</v>
      </c>
      <c r="C6" s="5">
        <v>840.43336144164039</v>
      </c>
      <c r="D6" s="5">
        <v>0</v>
      </c>
      <c r="E6" s="5">
        <v>0</v>
      </c>
      <c r="F6" s="5">
        <v>0</v>
      </c>
      <c r="G6" s="5">
        <v>0</v>
      </c>
      <c r="H6" s="5">
        <v>0</v>
      </c>
      <c r="I6" s="5">
        <v>0</v>
      </c>
      <c r="J6" s="5">
        <v>0</v>
      </c>
      <c r="K6" s="5">
        <v>0</v>
      </c>
      <c r="L6" s="5">
        <v>0</v>
      </c>
      <c r="M6" s="5">
        <v>0</v>
      </c>
      <c r="N6" s="5">
        <v>0</v>
      </c>
      <c r="O6" s="5">
        <v>0</v>
      </c>
      <c r="P6" s="5">
        <v>0</v>
      </c>
      <c r="Q6" s="5">
        <v>8241.5817972503392</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12669.554042854801</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2031.7501972951864</v>
      </c>
      <c r="D9" s="17">
        <v>0</v>
      </c>
      <c r="E9" s="17">
        <v>6580.1425686884895</v>
      </c>
      <c r="F9" s="17">
        <v>9080.6681636359353</v>
      </c>
      <c r="G9" s="17">
        <v>0</v>
      </c>
      <c r="H9" s="17">
        <v>0</v>
      </c>
      <c r="I9" s="17">
        <v>0</v>
      </c>
      <c r="J9" s="17">
        <v>0</v>
      </c>
      <c r="K9" s="17">
        <v>0</v>
      </c>
      <c r="L9" s="17">
        <v>0</v>
      </c>
      <c r="M9" s="17">
        <v>0</v>
      </c>
      <c r="N9" s="17">
        <v>0</v>
      </c>
      <c r="O9" s="17">
        <v>11591.20818247478</v>
      </c>
      <c r="P9" s="17">
        <v>9058.2358848133081</v>
      </c>
      <c r="Q9" s="17">
        <v>40715.121404241472</v>
      </c>
      <c r="R9" s="17">
        <v>10285.147115998021</v>
      </c>
      <c r="S9" s="17">
        <v>12669.554042854801</v>
      </c>
      <c r="T9" s="17">
        <v>0</v>
      </c>
      <c r="U9" s="17">
        <v>0</v>
      </c>
      <c r="V9" s="17">
        <v>24526.292351717329</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15076.552566960343</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11158.791708733148</v>
      </c>
      <c r="Q5" s="5">
        <v>13997.33749588293</v>
      </c>
      <c r="R5" s="5">
        <v>4783.8667902045299</v>
      </c>
      <c r="S5" s="5">
        <v>0</v>
      </c>
      <c r="T5" s="5">
        <v>0</v>
      </c>
      <c r="U5" s="5">
        <v>0</v>
      </c>
      <c r="V5" s="5">
        <v>10633.98567259519</v>
      </c>
      <c r="W5" s="5">
        <v>0</v>
      </c>
    </row>
    <row r="6" spans="1:23">
      <c r="A6" s="6" t="s">
        <v>169</v>
      </c>
      <c r="B6" s="6" t="s">
        <v>295</v>
      </c>
      <c r="C6" s="5">
        <v>840.43336144163948</v>
      </c>
      <c r="D6" s="5">
        <v>0</v>
      </c>
      <c r="E6" s="5">
        <v>0</v>
      </c>
      <c r="F6" s="5">
        <v>0</v>
      </c>
      <c r="G6" s="5">
        <v>0</v>
      </c>
      <c r="H6" s="5">
        <v>0</v>
      </c>
      <c r="I6" s="5">
        <v>0</v>
      </c>
      <c r="J6" s="5">
        <v>0</v>
      </c>
      <c r="K6" s="5">
        <v>6408.5732839363291</v>
      </c>
      <c r="L6" s="5">
        <v>0</v>
      </c>
      <c r="M6" s="5">
        <v>215.105319890885</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12205.726509264779</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2031.7501972951854</v>
      </c>
      <c r="D9" s="17">
        <v>0</v>
      </c>
      <c r="E9" s="17">
        <v>6580.1425686884895</v>
      </c>
      <c r="F9" s="17">
        <v>9080.6681636359353</v>
      </c>
      <c r="G9" s="17">
        <v>0</v>
      </c>
      <c r="H9" s="17">
        <v>0</v>
      </c>
      <c r="I9" s="17">
        <v>0</v>
      </c>
      <c r="J9" s="17">
        <v>0</v>
      </c>
      <c r="K9" s="17">
        <v>6408.5732839363291</v>
      </c>
      <c r="L9" s="17">
        <v>0</v>
      </c>
      <c r="M9" s="17">
        <v>215.105319890885</v>
      </c>
      <c r="N9" s="17">
        <v>0</v>
      </c>
      <c r="O9" s="17">
        <v>9043.9837018998587</v>
      </c>
      <c r="P9" s="17">
        <v>26235.344275693489</v>
      </c>
      <c r="Q9" s="17">
        <v>32473.53960699114</v>
      </c>
      <c r="R9" s="17">
        <v>10285.147115998021</v>
      </c>
      <c r="S9" s="17">
        <v>12205.726509264779</v>
      </c>
      <c r="T9" s="17">
        <v>0</v>
      </c>
      <c r="U9" s="17">
        <v>0</v>
      </c>
      <c r="V9" s="17">
        <v>30951.676176243276</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591.89781303720747</v>
      </c>
      <c r="P4" s="5">
        <v>591.89781303720747</v>
      </c>
      <c r="Q4" s="5">
        <v>59349.35071603275</v>
      </c>
      <c r="R4" s="5">
        <v>59349.350716011897</v>
      </c>
      <c r="S4" s="5">
        <v>127833.14521687629</v>
      </c>
      <c r="T4" s="5">
        <v>127833.14521687629</v>
      </c>
      <c r="U4" s="5">
        <v>138202.96637558145</v>
      </c>
      <c r="V4" s="5">
        <v>184832.05105167319</v>
      </c>
      <c r="W4" s="5">
        <v>184832.05105167319</v>
      </c>
    </row>
    <row r="5" spans="1:23">
      <c r="A5" s="6" t="s">
        <v>168</v>
      </c>
      <c r="B5" s="6" t="s">
        <v>300</v>
      </c>
      <c r="C5" s="5">
        <v>0</v>
      </c>
      <c r="D5" s="5">
        <v>0</v>
      </c>
      <c r="E5" s="5">
        <v>0</v>
      </c>
      <c r="F5" s="5">
        <v>0</v>
      </c>
      <c r="G5" s="5">
        <v>0</v>
      </c>
      <c r="H5" s="5">
        <v>0</v>
      </c>
      <c r="I5" s="5">
        <v>0</v>
      </c>
      <c r="J5" s="5">
        <v>11964.10907824272</v>
      </c>
      <c r="K5" s="5">
        <v>25633.229510133104</v>
      </c>
      <c r="L5" s="5">
        <v>25633.229510133104</v>
      </c>
      <c r="M5" s="5">
        <v>25633.22951012677</v>
      </c>
      <c r="N5" s="5">
        <v>25633.229510133104</v>
      </c>
      <c r="O5" s="5">
        <v>25633.229510133104</v>
      </c>
      <c r="P5" s="5">
        <v>25633.229510133104</v>
      </c>
      <c r="Q5" s="5">
        <v>57055.100000005543</v>
      </c>
      <c r="R5" s="5">
        <v>57055.099999994723</v>
      </c>
      <c r="S5" s="5">
        <v>141306.8056128138</v>
      </c>
      <c r="T5" s="5">
        <v>141306.8056128138</v>
      </c>
      <c r="U5" s="5">
        <v>157861.2943694861</v>
      </c>
      <c r="V5" s="5">
        <v>163034.04234027321</v>
      </c>
      <c r="W5" s="5">
        <v>163034.04234027321</v>
      </c>
    </row>
    <row r="6" spans="1:23">
      <c r="A6" s="6" t="s">
        <v>169</v>
      </c>
      <c r="B6" s="6" t="s">
        <v>300</v>
      </c>
      <c r="C6" s="5">
        <v>0</v>
      </c>
      <c r="D6" s="5">
        <v>0</v>
      </c>
      <c r="E6" s="5">
        <v>0</v>
      </c>
      <c r="F6" s="5">
        <v>0</v>
      </c>
      <c r="G6" s="5">
        <v>0</v>
      </c>
      <c r="H6" s="5">
        <v>0</v>
      </c>
      <c r="I6" s="5">
        <v>0</v>
      </c>
      <c r="J6" s="5">
        <v>0</v>
      </c>
      <c r="K6" s="5">
        <v>2486.7499999999504</v>
      </c>
      <c r="L6" s="5">
        <v>2486.7499999999504</v>
      </c>
      <c r="M6" s="5">
        <v>2486.7499999996703</v>
      </c>
      <c r="N6" s="5">
        <v>2486.7499999999504</v>
      </c>
      <c r="O6" s="5">
        <v>2486.7499999999504</v>
      </c>
      <c r="P6" s="5">
        <v>2486.7499999999504</v>
      </c>
      <c r="Q6" s="5">
        <v>2486.7499999996703</v>
      </c>
      <c r="R6" s="5">
        <v>2486.7499999999504</v>
      </c>
      <c r="S6" s="5">
        <v>2486.7499999999504</v>
      </c>
      <c r="T6" s="5">
        <v>2486.7499999999504</v>
      </c>
      <c r="U6" s="5">
        <v>2486.7499999996703</v>
      </c>
      <c r="V6" s="5">
        <v>5831.1566282295462</v>
      </c>
      <c r="W6" s="5">
        <v>5831.1566282295462</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25261.262057886288</v>
      </c>
      <c r="R7" s="5">
        <v>25261.262057887776</v>
      </c>
      <c r="S7" s="5">
        <v>57023.200938049224</v>
      </c>
      <c r="T7" s="5">
        <v>57023.200938049224</v>
      </c>
      <c r="U7" s="5">
        <v>60742.323515532109</v>
      </c>
      <c r="V7" s="5">
        <v>65719.088903342359</v>
      </c>
      <c r="W7" s="5">
        <v>65719.088903342359</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3868.0819172217489</v>
      </c>
      <c r="T8" s="5">
        <v>3868.0819172217489</v>
      </c>
      <c r="U8" s="5">
        <v>3868.0819172217298</v>
      </c>
      <c r="V8" s="5">
        <v>3868.0819172217489</v>
      </c>
      <c r="W8" s="5">
        <v>3868.0819172217489</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12383.584078242686</v>
      </c>
      <c r="K9" s="17">
        <v>28539.454510133019</v>
      </c>
      <c r="L9" s="17">
        <v>28539.454510133019</v>
      </c>
      <c r="M9" s="17">
        <v>28539.454510126496</v>
      </c>
      <c r="N9" s="17">
        <v>28119.979510133053</v>
      </c>
      <c r="O9" s="17">
        <v>28711.877323170262</v>
      </c>
      <c r="P9" s="17">
        <v>28711.877323170262</v>
      </c>
      <c r="Q9" s="17">
        <v>144152.46277392426</v>
      </c>
      <c r="R9" s="17">
        <v>144152.46277389437</v>
      </c>
      <c r="S9" s="17">
        <v>332517.98368496104</v>
      </c>
      <c r="T9" s="17">
        <v>332517.98368496104</v>
      </c>
      <c r="U9" s="17">
        <v>363161.41617782105</v>
      </c>
      <c r="V9" s="17">
        <v>423284.42084074009</v>
      </c>
      <c r="W9" s="17">
        <v>423284.42084074009</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70004.03214685485</v>
      </c>
      <c r="R4" s="5">
        <v>70004.032146873957</v>
      </c>
      <c r="S4" s="5">
        <v>131381.48887063708</v>
      </c>
      <c r="T4" s="5">
        <v>131381.48887063708</v>
      </c>
      <c r="U4" s="5">
        <v>137857.80829205294</v>
      </c>
      <c r="V4" s="5">
        <v>183187.24651449258</v>
      </c>
      <c r="W4" s="5">
        <v>183187.24651449258</v>
      </c>
    </row>
    <row r="5" spans="1:23">
      <c r="A5" s="6" t="s">
        <v>168</v>
      </c>
      <c r="B5" s="6" t="s">
        <v>300</v>
      </c>
      <c r="C5" s="5">
        <v>0</v>
      </c>
      <c r="D5" s="5">
        <v>0</v>
      </c>
      <c r="E5" s="5">
        <v>0</v>
      </c>
      <c r="F5" s="5">
        <v>0</v>
      </c>
      <c r="G5" s="5">
        <v>0</v>
      </c>
      <c r="H5" s="5">
        <v>0</v>
      </c>
      <c r="I5" s="5">
        <v>0</v>
      </c>
      <c r="J5" s="5">
        <v>11304.101923872693</v>
      </c>
      <c r="K5" s="5">
        <v>25532.662383424908</v>
      </c>
      <c r="L5" s="5">
        <v>25532.662383424908</v>
      </c>
      <c r="M5" s="5">
        <v>25532.66238342195</v>
      </c>
      <c r="N5" s="5">
        <v>25532.662383424908</v>
      </c>
      <c r="O5" s="5">
        <v>25532.662383424908</v>
      </c>
      <c r="P5" s="5">
        <v>25678.306614679736</v>
      </c>
      <c r="Q5" s="5">
        <v>57055.100000005543</v>
      </c>
      <c r="R5" s="5">
        <v>57055.099999994723</v>
      </c>
      <c r="S5" s="5">
        <v>128396.04438925415</v>
      </c>
      <c r="T5" s="5">
        <v>128396.04438925415</v>
      </c>
      <c r="U5" s="5">
        <v>156270.27415346363</v>
      </c>
      <c r="V5" s="5">
        <v>156270.27415344148</v>
      </c>
      <c r="W5" s="5">
        <v>156270.27415344148</v>
      </c>
    </row>
    <row r="6" spans="1:23">
      <c r="A6" s="6" t="s">
        <v>169</v>
      </c>
      <c r="B6" s="6" t="s">
        <v>300</v>
      </c>
      <c r="C6" s="5">
        <v>0</v>
      </c>
      <c r="D6" s="5">
        <v>0</v>
      </c>
      <c r="E6" s="5">
        <v>0</v>
      </c>
      <c r="F6" s="5">
        <v>0</v>
      </c>
      <c r="G6" s="5">
        <v>0</v>
      </c>
      <c r="H6" s="5">
        <v>0</v>
      </c>
      <c r="I6" s="5">
        <v>4113.2499999990159</v>
      </c>
      <c r="J6" s="5">
        <v>4113.2499999995807</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22472.495276381826</v>
      </c>
      <c r="R7" s="5">
        <v>22472.495276380436</v>
      </c>
      <c r="S7" s="5">
        <v>55771.647010860193</v>
      </c>
      <c r="T7" s="5">
        <v>55771.647010860193</v>
      </c>
      <c r="U7" s="5">
        <v>55771.647010866407</v>
      </c>
      <c r="V7" s="5">
        <v>61013.755055255693</v>
      </c>
      <c r="W7" s="5">
        <v>61013.755055255693</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3951.844101930139</v>
      </c>
      <c r="T8" s="5">
        <v>3951.844101930139</v>
      </c>
      <c r="U8" s="5">
        <v>3951.8441019297584</v>
      </c>
      <c r="V8" s="5">
        <v>3951.844101930139</v>
      </c>
      <c r="W8" s="5">
        <v>3951.844101930139</v>
      </c>
    </row>
    <row r="9" spans="1:23">
      <c r="A9" s="15" t="s">
        <v>93</v>
      </c>
      <c r="B9" s="15" t="s">
        <v>155</v>
      </c>
      <c r="C9" s="17">
        <v>0</v>
      </c>
      <c r="D9" s="17">
        <v>419.47499999996631</v>
      </c>
      <c r="E9" s="17">
        <v>419.47500000005635</v>
      </c>
      <c r="F9" s="17">
        <v>419.47499999996631</v>
      </c>
      <c r="G9" s="17">
        <v>419.47499999996631</v>
      </c>
      <c r="H9" s="17">
        <v>419.47499999996631</v>
      </c>
      <c r="I9" s="17">
        <v>4532.7249999990727</v>
      </c>
      <c r="J9" s="17">
        <v>15836.826923872239</v>
      </c>
      <c r="K9" s="17">
        <v>32039.747383424357</v>
      </c>
      <c r="L9" s="17">
        <v>32039.747383424357</v>
      </c>
      <c r="M9" s="17">
        <v>32039.747383422618</v>
      </c>
      <c r="N9" s="17">
        <v>31620.272383424392</v>
      </c>
      <c r="O9" s="17">
        <v>33309.372383424568</v>
      </c>
      <c r="P9" s="17">
        <v>33455.016614679393</v>
      </c>
      <c r="Q9" s="17">
        <v>149531.6274232422</v>
      </c>
      <c r="R9" s="17">
        <v>149531.62742324913</v>
      </c>
      <c r="S9" s="17">
        <v>319501.02437268157</v>
      </c>
      <c r="T9" s="17">
        <v>319501.02437268157</v>
      </c>
      <c r="U9" s="17">
        <v>353851.57355831278</v>
      </c>
      <c r="V9" s="17">
        <v>406909.86982511985</v>
      </c>
      <c r="W9" s="17">
        <v>406909.86982511985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125529.53289201281</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431201.48452028591</v>
      </c>
      <c r="J14" s="17">
        <v>431201.48452028591</v>
      </c>
      <c r="K14" s="17">
        <v>431201.48452028591</v>
      </c>
      <c r="L14" s="17">
        <v>431201.48452028591</v>
      </c>
      <c r="M14" s="17">
        <v>431201.48452028591</v>
      </c>
      <c r="N14" s="17">
        <v>584666.78051254444</v>
      </c>
      <c r="O14" s="17">
        <v>584666.78051254444</v>
      </c>
      <c r="P14" s="17">
        <v>584666.78051254444</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193474.61335857186</v>
      </c>
      <c r="J17" s="5">
        <v>193474.61335857186</v>
      </c>
      <c r="K17" s="5">
        <v>193474.61335857186</v>
      </c>
      <c r="L17" s="5">
        <v>193474.61335857186</v>
      </c>
      <c r="M17" s="5">
        <v>193474.61335857186</v>
      </c>
      <c r="N17" s="5">
        <v>280949.83207415917</v>
      </c>
      <c r="O17" s="5">
        <v>280949.83207415917</v>
      </c>
      <c r="P17" s="5">
        <v>280949.83207415917</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171039.43059714025</v>
      </c>
      <c r="J19" s="5">
        <v>171039.43059714025</v>
      </c>
      <c r="K19" s="5">
        <v>171039.43059714025</v>
      </c>
      <c r="L19" s="5">
        <v>171039.43059714025</v>
      </c>
      <c r="M19" s="5">
        <v>171039.43059714025</v>
      </c>
      <c r="N19" s="5">
        <v>171039.43059714025</v>
      </c>
      <c r="O19" s="5">
        <v>171039.43059714025</v>
      </c>
      <c r="P19" s="5">
        <v>171039.43059714025</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431201.48452028597</v>
      </c>
      <c r="J22" s="17">
        <v>431201.48452028597</v>
      </c>
      <c r="K22" s="17">
        <v>431201.48452028597</v>
      </c>
      <c r="L22" s="17">
        <v>431201.48452028597</v>
      </c>
      <c r="M22" s="17">
        <v>431201.48452028597</v>
      </c>
      <c r="N22" s="17">
        <v>584666.78051254444</v>
      </c>
      <c r="O22" s="17">
        <v>584666.78051254444</v>
      </c>
      <c r="P22" s="17">
        <v>584666.78051254444</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460F5-9D8F-484E-BDD1-CF154BE58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BD5DC9-0B55-4A00-A6C7-E910A417FB7D}">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customXml/itemProps3.xml><?xml version="1.0" encoding="utf-8"?>
<ds:datastoreItem xmlns:ds="http://schemas.openxmlformats.org/officeDocument/2006/customXml" ds:itemID="{3E76EC64-AB6B-4B7C-9E8B-7C815701F7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2020-07-28T07:20:27Z</dcterms:created>
  <dcterms:modified xsi:type="dcterms:W3CDTF">2020-07-30T03:25:03Z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